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H:\ACELERA SE\DOCUMENTOS E ANÁLISES\ITABAIANINHA\Praça do Pov. Poxica\LICITAÇÃO\Orçamento\"/>
    </mc:Choice>
  </mc:AlternateContent>
  <xr:revisionPtr revIDLastSave="0" documentId="13_ncr:1_{D80B468F-6768-4ED8-9B91-33F094605FE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OBRA" sheetId="1" r:id="rId1"/>
    <sheet name="EQUIPAMENTOS CONCEITUAIS" sheetId="6" r:id="rId2"/>
    <sheet name="COTAÇÃO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smNativeData">
      <pm:revision xmlns:pm="smNativeData" day="1700494539" val="1068" rev="124" revOS="4" revMin="124" revMax="0"/>
      <pm:docPrefs xmlns:pm="smNativeData" id="1700494539" fixedDigits="0" showNotice="1" showFrameBounds="1" autoChart="1" recalcOnPrint="1" recalcOnCopy="1" finalRounding="1" compatTextArt="1" tab="567" useDefinedPrintRange="1" printArea="currentSheet"/>
      <pm:compatibility xmlns:pm="smNativeData" id="1700494539" overlapCells="1"/>
      <pm:defCurrency xmlns:pm="smNativeData" id="1700494539"/>
    </ext>
  </extLst>
</workbook>
</file>

<file path=xl/calcChain.xml><?xml version="1.0" encoding="utf-8"?>
<calcChain xmlns="http://schemas.openxmlformats.org/spreadsheetml/2006/main">
  <c r="B386" i="1" l="1"/>
  <c r="C361" i="1"/>
  <c r="C352" i="1"/>
  <c r="F358" i="1"/>
  <c r="F359" i="1"/>
  <c r="F357" i="1"/>
  <c r="C356" i="1"/>
  <c r="F349" i="1"/>
  <c r="F350" i="1"/>
  <c r="F348" i="1"/>
  <c r="C347" i="1"/>
  <c r="B343" i="1"/>
  <c r="B339" i="1"/>
  <c r="C335" i="1"/>
  <c r="C325" i="1"/>
  <c r="E157" i="1"/>
  <c r="E158" i="1"/>
  <c r="E159" i="1"/>
  <c r="E156" i="1"/>
  <c r="C115" i="1"/>
  <c r="C116" i="1"/>
  <c r="C117" i="1"/>
  <c r="C114" i="1"/>
  <c r="E125" i="1"/>
  <c r="C125" i="1"/>
  <c r="F125" i="1" s="1"/>
  <c r="B88" i="1"/>
  <c r="B70" i="1"/>
  <c r="B69" i="1" s="1"/>
  <c r="B71" i="1" s="1"/>
  <c r="C54" i="1"/>
  <c r="C55" i="1"/>
  <c r="B55" i="1"/>
  <c r="B54" i="1"/>
  <c r="D42" i="1"/>
  <c r="D43" i="1"/>
  <c r="D44" i="1"/>
  <c r="D41" i="1"/>
  <c r="E54" i="1" l="1"/>
  <c r="F126" i="1"/>
  <c r="D45" i="1"/>
  <c r="E55" i="1"/>
  <c r="E4" i="6" l="1"/>
  <c r="E5" i="6" s="1"/>
  <c r="E9" i="6"/>
  <c r="E10" i="6"/>
  <c r="D14" i="6"/>
  <c r="F14" i="6"/>
  <c r="D15" i="6"/>
  <c r="D19" i="6"/>
  <c r="D20" i="6"/>
  <c r="F19" i="6" s="1"/>
  <c r="G19" i="6" s="1"/>
  <c r="D21" i="6"/>
  <c r="B24" i="6"/>
  <c r="E31" i="6"/>
  <c r="E32" i="6"/>
  <c r="E36" i="6"/>
  <c r="E37" i="6" s="1"/>
  <c r="D41" i="6"/>
  <c r="F41" i="6" s="1"/>
  <c r="D42" i="6"/>
  <c r="D46" i="6"/>
  <c r="F46" i="6"/>
  <c r="I348" i="1"/>
  <c r="I347" i="1"/>
  <c r="F339" i="1"/>
  <c r="I356" i="1"/>
  <c r="G347" i="1"/>
  <c r="G356" i="1"/>
  <c r="I359" i="1"/>
  <c r="I358" i="1"/>
  <c r="I357" i="1"/>
  <c r="I349" i="1"/>
  <c r="I350" i="1"/>
  <c r="G334" i="1"/>
  <c r="G333" i="1"/>
  <c r="A328" i="1"/>
  <c r="G332" i="1" s="1"/>
  <c r="F343" i="1"/>
  <c r="C366" i="1" l="1"/>
  <c r="E366" i="1" s="1"/>
  <c r="F333" i="1" l="1"/>
  <c r="H333" i="1"/>
  <c r="J333" i="1" s="1"/>
  <c r="F332" i="1" l="1"/>
  <c r="H332" i="1"/>
  <c r="F334" i="1"/>
  <c r="H334" i="1"/>
  <c r="J334" i="1" s="1"/>
  <c r="F218" i="1"/>
  <c r="F258" i="1"/>
  <c r="F234" i="1"/>
  <c r="C249" i="1"/>
  <c r="C248" i="1"/>
  <c r="C225" i="1"/>
  <c r="F245" i="1"/>
  <c r="D242" i="1"/>
  <c r="F242" i="1" s="1"/>
  <c r="D240" i="1"/>
  <c r="F240" i="1" s="1"/>
  <c r="D241" i="1"/>
  <c r="F241" i="1" s="1"/>
  <c r="F222" i="1"/>
  <c r="F212" i="1"/>
  <c r="F257" i="1"/>
  <c r="F256" i="1"/>
  <c r="D255" i="1"/>
  <c r="F255" i="1" s="1"/>
  <c r="D254" i="1"/>
  <c r="F254" i="1" s="1"/>
  <c r="D253" i="1"/>
  <c r="F253" i="1" s="1"/>
  <c r="F244" i="1"/>
  <c r="F243" i="1"/>
  <c r="F235" i="1"/>
  <c r="F233" i="1"/>
  <c r="F232" i="1"/>
  <c r="F231" i="1"/>
  <c r="F230" i="1"/>
  <c r="F221" i="1"/>
  <c r="F220" i="1"/>
  <c r="F219" i="1"/>
  <c r="F217" i="1"/>
  <c r="F211" i="1"/>
  <c r="F210" i="1"/>
  <c r="F209" i="1"/>
  <c r="F208" i="1"/>
  <c r="F207" i="1"/>
  <c r="F335" i="1" l="1"/>
  <c r="J332" i="1"/>
  <c r="J335" i="1" s="1"/>
  <c r="H335" i="1"/>
  <c r="F246" i="1"/>
  <c r="F223" i="1"/>
  <c r="F259" i="1"/>
  <c r="F213" i="1"/>
  <c r="F236" i="1"/>
  <c r="D16" i="3" l="1"/>
  <c r="D15" i="3"/>
  <c r="B310" i="1" l="1"/>
  <c r="D192" i="1"/>
  <c r="B201" i="1"/>
  <c r="D201" i="1" s="1"/>
  <c r="D193" i="1"/>
  <c r="D194" i="1"/>
  <c r="D195" i="1"/>
  <c r="D196" i="1"/>
  <c r="D197" i="1"/>
  <c r="D198" i="1"/>
  <c r="D199" i="1"/>
  <c r="D200" i="1"/>
  <c r="D191" i="1"/>
  <c r="B181" i="1"/>
  <c r="D181" i="1" s="1"/>
  <c r="D182" i="1" s="1"/>
  <c r="E164" i="1"/>
  <c r="E165" i="1"/>
  <c r="E166" i="1"/>
  <c r="E167" i="1"/>
  <c r="E168" i="1"/>
  <c r="E169" i="1"/>
  <c r="E170" i="1"/>
  <c r="E171" i="1"/>
  <c r="E160" i="1"/>
  <c r="B163" i="1"/>
  <c r="E163" i="1" s="1"/>
  <c r="D202" i="1" l="1"/>
  <c r="E172" i="1"/>
  <c r="D151" i="1" l="1"/>
  <c r="B146" i="1"/>
  <c r="F146" i="1" s="1"/>
  <c r="F145" i="1"/>
  <c r="F144" i="1"/>
  <c r="F143" i="1"/>
  <c r="F142" i="1"/>
  <c r="F141" i="1"/>
  <c r="F140" i="1"/>
  <c r="B135" i="1"/>
  <c r="F135" i="1" s="1"/>
  <c r="F134" i="1"/>
  <c r="E133" i="1"/>
  <c r="F133" i="1" s="1"/>
  <c r="F132" i="1"/>
  <c r="F131" i="1"/>
  <c r="F130" i="1"/>
  <c r="F129" i="1"/>
  <c r="D121" i="1"/>
  <c r="B109" i="1"/>
  <c r="F109" i="1" s="1"/>
  <c r="F108" i="1"/>
  <c r="E104" i="1"/>
  <c r="F104" i="1" s="1"/>
  <c r="B103" i="1"/>
  <c r="F103" i="1" s="1"/>
  <c r="B102" i="1"/>
  <c r="F102" i="1" s="1"/>
  <c r="F110" i="1" l="1"/>
  <c r="F147" i="1"/>
  <c r="F136" i="1"/>
  <c r="F105" i="1"/>
  <c r="C32" i="1" l="1"/>
  <c r="F304" i="1"/>
  <c r="F303" i="1"/>
  <c r="F302" i="1"/>
  <c r="D301" i="1"/>
  <c r="F301" i="1" s="1"/>
  <c r="D300" i="1"/>
  <c r="F300" i="1" s="1"/>
  <c r="D299" i="1"/>
  <c r="F299" i="1" s="1"/>
  <c r="C293" i="1"/>
  <c r="A294" i="1"/>
  <c r="C294" i="1" s="1"/>
  <c r="F288" i="1"/>
  <c r="F289" i="1" s="1"/>
  <c r="F280" i="1"/>
  <c r="F279" i="1"/>
  <c r="C274" i="1"/>
  <c r="C275" i="1" s="1"/>
  <c r="C265" i="1"/>
  <c r="C266" i="1"/>
  <c r="C267" i="1"/>
  <c r="C268" i="1"/>
  <c r="C269" i="1"/>
  <c r="C264" i="1"/>
  <c r="F305" i="1" l="1"/>
  <c r="C295" i="1"/>
  <c r="F281" i="1"/>
  <c r="C270" i="1"/>
  <c r="D186" i="1"/>
  <c r="D187" i="1" s="1"/>
  <c r="D176" i="1"/>
  <c r="D177" i="1" s="1"/>
  <c r="C284" i="1" l="1"/>
  <c r="C283" i="1"/>
  <c r="C386" i="1" l="1"/>
  <c r="C382" i="1"/>
  <c r="C378" i="1"/>
  <c r="C374" i="1"/>
  <c r="C370" i="1"/>
  <c r="D97" i="1"/>
  <c r="D88" i="1" l="1"/>
  <c r="B52" i="1"/>
  <c r="E386" i="1"/>
  <c r="C53" i="1"/>
  <c r="C52" i="1"/>
  <c r="E35" i="1"/>
  <c r="B53" i="1" l="1"/>
  <c r="B48" i="1" s="1"/>
  <c r="E52" i="1"/>
  <c r="E58" i="1" l="1"/>
  <c r="B58" i="1"/>
  <c r="E53" i="1"/>
  <c r="E56" i="1" s="1"/>
  <c r="D26" i="1" l="1"/>
  <c r="B93" i="1" l="1"/>
  <c r="D64" i="1"/>
  <c r="C318" i="1"/>
  <c r="E382" i="1"/>
  <c r="E378" i="1"/>
  <c r="E374" i="1"/>
  <c r="E370" i="1"/>
  <c r="C60" i="1"/>
  <c r="C21" i="1"/>
  <c r="D16" i="1"/>
  <c r="D13" i="1"/>
  <c r="D65" i="1" l="1"/>
  <c r="B308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<sst xmlns="http://schemas.openxmlformats.org/spreadsheetml/2006/main" count="693" uniqueCount="197">
  <si>
    <t>Total</t>
  </si>
  <si>
    <t>h</t>
  </si>
  <si>
    <t>MOBOLIZAÇÃO E DESMOBILIZAÇÃO</t>
  </si>
  <si>
    <t>km</t>
  </si>
  <si>
    <t>Ida - Volta</t>
  </si>
  <si>
    <t>2x</t>
  </si>
  <si>
    <t>Horas Servente</t>
  </si>
  <si>
    <t>SERVIÇÕS INICIAIS</t>
  </si>
  <si>
    <t>m²</t>
  </si>
  <si>
    <t>Placa de obra</t>
  </si>
  <si>
    <t>Compr</t>
  </si>
  <si>
    <t>Larg</t>
  </si>
  <si>
    <t>Placa licenciamento ambiental</t>
  </si>
  <si>
    <t>und</t>
  </si>
  <si>
    <t>SERVIÇOS PRELIMINARES</t>
  </si>
  <si>
    <t>Locação</t>
  </si>
  <si>
    <t>Demolição de meio fio</t>
  </si>
  <si>
    <t>m</t>
  </si>
  <si>
    <t>Escavações</t>
  </si>
  <si>
    <t>Prof</t>
  </si>
  <si>
    <t>m³</t>
  </si>
  <si>
    <t>Meio-fio</t>
  </si>
  <si>
    <t>PAVIMENTAÇÃO</t>
  </si>
  <si>
    <t>Área</t>
  </si>
  <si>
    <t>PAISAGISMO</t>
  </si>
  <si>
    <t>PINTURAS</t>
  </si>
  <si>
    <t>Caiação</t>
  </si>
  <si>
    <t>ACESSIBILIDADE</t>
  </si>
  <si>
    <t>Rampas acessíveis (meios-fios)</t>
  </si>
  <si>
    <t>DIVERSOS</t>
  </si>
  <si>
    <t>Transporte</t>
  </si>
  <si>
    <t>Areia Fina:</t>
  </si>
  <si>
    <t>Quantidade</t>
  </si>
  <si>
    <t>Distância</t>
  </si>
  <si>
    <t>Densidade</t>
  </si>
  <si>
    <t>DMT</t>
  </si>
  <si>
    <t>tkm</t>
  </si>
  <si>
    <t>Areia Grossa:</t>
  </si>
  <si>
    <t>Areia Média:</t>
  </si>
  <si>
    <t>Brita 1:</t>
  </si>
  <si>
    <t>Brita 2:</t>
  </si>
  <si>
    <t>MEMÓRIA DE CÁLCULO</t>
  </si>
  <si>
    <t>Altura</t>
  </si>
  <si>
    <t>Limpeza da obra</t>
  </si>
  <si>
    <t>Volume</t>
  </si>
  <si>
    <t>Lixeira em fibra</t>
  </si>
  <si>
    <t>m3</t>
  </si>
  <si>
    <t>área</t>
  </si>
  <si>
    <t>m2</t>
  </si>
  <si>
    <t>Tapume</t>
  </si>
  <si>
    <t>Comp</t>
  </si>
  <si>
    <t>Meio-fio externo</t>
  </si>
  <si>
    <t>Marco</t>
  </si>
  <si>
    <t>DESLOCAMENTOS</t>
  </si>
  <si>
    <t>Origem</t>
  </si>
  <si>
    <t>Rodovia Pavimentada</t>
  </si>
  <si>
    <t>Km</t>
  </si>
  <si>
    <t>Destino</t>
  </si>
  <si>
    <t>Rodovia não Pavimentada</t>
  </si>
  <si>
    <t>Descarte</t>
  </si>
  <si>
    <t>Pov. Taboca</t>
  </si>
  <si>
    <t>Rept</t>
  </si>
  <si>
    <t>Comp.</t>
  </si>
  <si>
    <t>Escavação</t>
  </si>
  <si>
    <t>Manilha par plantio 0,80cm</t>
  </si>
  <si>
    <t>Larg.</t>
  </si>
  <si>
    <t>Rept.</t>
  </si>
  <si>
    <t>Quant</t>
  </si>
  <si>
    <t>Kg</t>
  </si>
  <si>
    <t>Forma</t>
  </si>
  <si>
    <t>un</t>
  </si>
  <si>
    <t>Regularização</t>
  </si>
  <si>
    <t>Pedra de Mão</t>
  </si>
  <si>
    <t>Areia</t>
  </si>
  <si>
    <t>Brita</t>
  </si>
  <si>
    <t>Esp.</t>
  </si>
  <si>
    <t>Piso</t>
  </si>
  <si>
    <t>Espessura</t>
  </si>
  <si>
    <t>Soma dos pisos</t>
  </si>
  <si>
    <t>Demolição piso concreto</t>
  </si>
  <si>
    <t>Grama</t>
  </si>
  <si>
    <t>Material</t>
  </si>
  <si>
    <t>Piso concreto</t>
  </si>
  <si>
    <t>t</t>
  </si>
  <si>
    <t>Distância Aju - Itabaianinha</t>
  </si>
  <si>
    <t>REMOÇÕES E DEMOLIÇÕES</t>
  </si>
  <si>
    <t>Itabaianinha</t>
  </si>
  <si>
    <t>Flamboyanzinho</t>
  </si>
  <si>
    <t>Arbusto</t>
  </si>
  <si>
    <t>Carga e manobra</t>
  </si>
  <si>
    <t>Itapicuru-BA</t>
  </si>
  <si>
    <t>Tomar do Geru</t>
  </si>
  <si>
    <t>Alt.</t>
  </si>
  <si>
    <t>Repet</t>
  </si>
  <si>
    <t>M3</t>
  </si>
  <si>
    <t>Concreto</t>
  </si>
  <si>
    <t>Comprimento</t>
  </si>
  <si>
    <t>Largura</t>
  </si>
  <si>
    <t>Rep.</t>
  </si>
  <si>
    <t>Escada</t>
  </si>
  <si>
    <t>Tora</t>
  </si>
  <si>
    <t>20cm</t>
  </si>
  <si>
    <t>20 cm</t>
  </si>
  <si>
    <t>Barra Aço</t>
  </si>
  <si>
    <t>Bitora</t>
  </si>
  <si>
    <t>Porcas</t>
  </si>
  <si>
    <t>Pintura metalica</t>
  </si>
  <si>
    <t>Balanço</t>
  </si>
  <si>
    <t>Corrente</t>
  </si>
  <si>
    <t>Acent</t>
  </si>
  <si>
    <t>M</t>
  </si>
  <si>
    <t>Alvenaria de Pedra</t>
  </si>
  <si>
    <t>Elemento</t>
  </si>
  <si>
    <t>Chapisco/Reboco/Pintura</t>
  </si>
  <si>
    <t>Base</t>
  </si>
  <si>
    <t>Aterro</t>
  </si>
  <si>
    <t>Ponto de ônibus</t>
  </si>
  <si>
    <t>Altura/Esp.</t>
  </si>
  <si>
    <t>Sapata</t>
  </si>
  <si>
    <t>Repet.</t>
  </si>
  <si>
    <t>Viga</t>
  </si>
  <si>
    <t>Aço</t>
  </si>
  <si>
    <t>CA-50 (100 Kg/m3)</t>
  </si>
  <si>
    <t>CA-60 (20 Kg/m3)</t>
  </si>
  <si>
    <t>Pilar+Arranque</t>
  </si>
  <si>
    <t>Laje</t>
  </si>
  <si>
    <t>Assento</t>
  </si>
  <si>
    <t>Alvenaria</t>
  </si>
  <si>
    <t>Áre</t>
  </si>
  <si>
    <t>Fechamento</t>
  </si>
  <si>
    <t>Pintura</t>
  </si>
  <si>
    <t>Pov. Poxica</t>
  </si>
  <si>
    <t>Piso intertravado natural</t>
  </si>
  <si>
    <t>Piso intertravado colorido</t>
  </si>
  <si>
    <t>BANCO CANTEIRO</t>
  </si>
  <si>
    <t>Bancos</t>
  </si>
  <si>
    <t>Alvenaria Pedra</t>
  </si>
  <si>
    <t>Canteiro</t>
  </si>
  <si>
    <t>Projeto Estrutural x 4</t>
  </si>
  <si>
    <t>Aço CA-50</t>
  </si>
  <si>
    <t>Aço CA-60</t>
  </si>
  <si>
    <t>Enchimento</t>
  </si>
  <si>
    <t>Banco</t>
  </si>
  <si>
    <t>Jardineira</t>
  </si>
  <si>
    <t>ARQUIBANCADA</t>
  </si>
  <si>
    <t>Caixão</t>
  </si>
  <si>
    <t>Degraus</t>
  </si>
  <si>
    <t>Alvenaria do canteiro</t>
  </si>
  <si>
    <t>Canteiro borda</t>
  </si>
  <si>
    <t>Complemento</t>
  </si>
  <si>
    <t>Pavimentação</t>
  </si>
  <si>
    <t>Itapicuru</t>
  </si>
  <si>
    <t>Piso Concreto estampado</t>
  </si>
  <si>
    <t>Empresa</t>
  </si>
  <si>
    <t>CNPJ</t>
  </si>
  <si>
    <t>DATA DA COTAÇÃO</t>
  </si>
  <si>
    <t>COTAÇÃO</t>
  </si>
  <si>
    <t>Preço da Mediana</t>
  </si>
  <si>
    <t>Preço da Média</t>
  </si>
  <si>
    <t>Cimentart</t>
  </si>
  <si>
    <t>07.554.008/0001-49</t>
  </si>
  <si>
    <t>J.A.DOS SANTOS INDUSTRIA DE PRE-MOLDADOS LTDA</t>
  </si>
  <si>
    <t>22.777.229/0001-70</t>
  </si>
  <si>
    <t>PREMIC</t>
  </si>
  <si>
    <t>06.007.636/0001-41</t>
  </si>
  <si>
    <t>*</t>
  </si>
  <si>
    <t>ESTADO DE SERGIPE</t>
  </si>
  <si>
    <t>PRAÇA FLORIANO PEIXOTO, Nº 27, CENTRO</t>
  </si>
  <si>
    <t>PREFEITURA MUNICIPAL DE ITABAIANINHA</t>
  </si>
  <si>
    <t xml:space="preserve">             REFORMA DA PRAÇA DO POVOADO POXICA - ITABAIANINHA / SE</t>
  </si>
  <si>
    <t>RESPONSÁVEL TÉCNICO: ALBERVAN JOSÉ SOUZA SANTANA - CREA:270893330-2</t>
  </si>
  <si>
    <t>DATA: JAN/2026</t>
  </si>
  <si>
    <t>Piso Emborrachado</t>
  </si>
  <si>
    <t>Aterro com Areia p/ recomposição de material</t>
  </si>
  <si>
    <t>viga</t>
  </si>
  <si>
    <t>Perimetro da cerca</t>
  </si>
  <si>
    <t>Quantitativo de peças de eucalipto</t>
  </si>
  <si>
    <t>Peça h=60cm aparente</t>
  </si>
  <si>
    <t>Peça h=40cm aparente</t>
  </si>
  <si>
    <t>Peça h=20cm aparente</t>
  </si>
  <si>
    <t>Lastro em Concreto magro</t>
  </si>
  <si>
    <t xml:space="preserve">Lastro </t>
  </si>
  <si>
    <t>CERCADO EM MADEIRA DE EUCALIPTO d=10cm</t>
  </si>
  <si>
    <t>Área da circunferência</t>
  </si>
  <si>
    <t>Área circ.</t>
  </si>
  <si>
    <t xml:space="preserve">Área </t>
  </si>
  <si>
    <t>Reaaterro</t>
  </si>
  <si>
    <t>Volume de Concreto</t>
  </si>
  <si>
    <t>Volume de Reaterro</t>
  </si>
  <si>
    <t>DATA: FEV/2026</t>
  </si>
  <si>
    <t>Poste</t>
  </si>
  <si>
    <t>Gradil</t>
  </si>
  <si>
    <t>Reto</t>
  </si>
  <si>
    <t>Curvo</t>
  </si>
  <si>
    <t>Alvenaria enchimento</t>
  </si>
  <si>
    <t>Altura - média</t>
  </si>
  <si>
    <t>Abertura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</si>
</sst>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3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2" fontId="3" fillId="0" borderId="0" xfId="0" applyNumberFormat="1" applyFont="1"/>
    <xf numFmtId="0" fontId="3" fillId="0" borderId="0" xfId="0" applyFont="1" applyAlignment="1">
      <alignment horizontal="right"/>
    </xf>
    <xf numFmtId="43" fontId="3" fillId="0" borderId="0" xfId="0" applyNumberFormat="1" applyFont="1"/>
    <xf numFmtId="43" fontId="3" fillId="0" borderId="0" xfId="1" applyFont="1" applyFill="1"/>
    <xf numFmtId="43" fontId="3" fillId="0" borderId="0" xfId="1" applyFont="1"/>
    <xf numFmtId="0" fontId="5" fillId="0" borderId="0" xfId="0" applyFont="1"/>
    <xf numFmtId="44" fontId="5" fillId="0" borderId="0" xfId="2" applyFont="1"/>
    <xf numFmtId="10" fontId="5" fillId="0" borderId="0" xfId="3" applyNumberFormat="1" applyFont="1"/>
    <xf numFmtId="44" fontId="5" fillId="0" borderId="0" xfId="0" applyNumberFormat="1" applyFont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/>
    <xf numFmtId="2" fontId="3" fillId="0" borderId="2" xfId="0" applyNumberFormat="1" applyFont="1" applyBorder="1"/>
    <xf numFmtId="0" fontId="3" fillId="0" borderId="3" xfId="0" applyFont="1" applyBorder="1"/>
    <xf numFmtId="43" fontId="3" fillId="0" borderId="0" xfId="1" applyFont="1" applyBorder="1"/>
    <xf numFmtId="0" fontId="3" fillId="0" borderId="5" xfId="0" applyFont="1" applyBorder="1" applyAlignment="1">
      <alignment horizontal="center" vertical="center"/>
    </xf>
    <xf numFmtId="43" fontId="3" fillId="0" borderId="6" xfId="1" applyFont="1" applyBorder="1"/>
    <xf numFmtId="43" fontId="3" fillId="0" borderId="7" xfId="1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/>
    <xf numFmtId="2" fontId="6" fillId="0" borderId="0" xfId="0" applyNumberFormat="1" applyFont="1"/>
    <xf numFmtId="0" fontId="7" fillId="0" borderId="0" xfId="0" applyFont="1"/>
    <xf numFmtId="0" fontId="8" fillId="0" borderId="0" xfId="0" applyFont="1"/>
    <xf numFmtId="2" fontId="8" fillId="0" borderId="0" xfId="0" applyNumberFormat="1" applyFont="1"/>
    <xf numFmtId="3" fontId="9" fillId="0" borderId="0" xfId="0" applyNumberFormat="1" applyFont="1"/>
    <xf numFmtId="43" fontId="8" fillId="0" borderId="0" xfId="0" applyNumberFormat="1" applyFont="1"/>
    <xf numFmtId="43" fontId="8" fillId="0" borderId="0" xfId="1" applyFont="1" applyFill="1"/>
    <xf numFmtId="14" fontId="0" fillId="0" borderId="0" xfId="0" applyNumberFormat="1"/>
    <xf numFmtId="44" fontId="0" fillId="0" borderId="0" xfId="2" applyFont="1"/>
    <xf numFmtId="44" fontId="0" fillId="0" borderId="0" xfId="0" applyNumberFormat="1"/>
    <xf numFmtId="44" fontId="10" fillId="0" borderId="9" xfId="2" applyFont="1" applyBorder="1"/>
    <xf numFmtId="43" fontId="3" fillId="0" borderId="0" xfId="1" applyFont="1" applyAlignment="1">
      <alignment horizontal="center"/>
    </xf>
    <xf numFmtId="43" fontId="3" fillId="0" borderId="0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3" borderId="0" xfId="0" applyFont="1" applyFill="1" applyAlignment="1">
      <alignment horizontal="left" vertical="center"/>
    </xf>
    <xf numFmtId="0" fontId="12" fillId="0" borderId="0" xfId="0" applyFont="1"/>
    <xf numFmtId="0" fontId="4" fillId="0" borderId="0" xfId="0" applyFont="1" applyAlignment="1">
      <alignment horizontal="center"/>
    </xf>
    <xf numFmtId="2" fontId="7" fillId="0" borderId="0" xfId="0" applyNumberFormat="1" applyFont="1"/>
    <xf numFmtId="2" fontId="12" fillId="0" borderId="0" xfId="0" applyNumberFormat="1" applyFont="1"/>
    <xf numFmtId="43" fontId="3" fillId="0" borderId="0" xfId="1" applyFont="1" applyAlignment="1">
      <alignment horizontal="center" vertical="center"/>
    </xf>
    <xf numFmtId="43" fontId="3" fillId="2" borderId="0" xfId="1" applyFont="1" applyFill="1" applyAlignment="1">
      <alignment horizontal="center"/>
    </xf>
    <xf numFmtId="43" fontId="3" fillId="0" borderId="0" xfId="1" applyFont="1" applyAlignment="1">
      <alignment horizontal="left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left" vertical="center"/>
    </xf>
    <xf numFmtId="0" fontId="11" fillId="3" borderId="16" xfId="0" applyFont="1" applyFill="1" applyBorder="1" applyAlignment="1">
      <alignment horizontal="left" vertical="center"/>
    </xf>
    <xf numFmtId="0" fontId="11" fillId="3" borderId="17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justify"/>
    </xf>
    <xf numFmtId="43" fontId="3" fillId="0" borderId="0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10" fillId="0" borderId="0" xfId="0" applyFont="1" applyAlignment="1">
      <alignment horizontal="right"/>
    </xf>
  </cellXfs>
  <cellStyles count="4">
    <cellStyle name="Moeda" xfId="2" builtinId="4"/>
    <cellStyle name="Normal" xfId="0" builtinId="0" customBuiltin="1"/>
    <cellStyle name="Porcentagem" xfId="3" builtinId="5"/>
    <cellStyle name="Vírgula" xfId="1" builtinId="3" customBuiltin="1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numFmt numFmtId="19" formatCode="dd/mm/yyyy"/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700494539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860035</xdr:colOff>
      <xdr:row>8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B6AC51-9EBD-4F2D-9626-0E359323E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1"/>
          <a:ext cx="1693154" cy="15138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1690615</xdr:colOff>
      <xdr:row>8</xdr:row>
      <xdr:rowOff>60960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ED2175DA-D01E-466E-9CA8-29E82BD0E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1"/>
          <a:ext cx="1690614" cy="152399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0</xdr:col>
      <xdr:colOff>1690615</xdr:colOff>
      <xdr:row>7</xdr:row>
      <xdr:rowOff>167640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6699E15D-49CE-48B6-BB44-83F3B750E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1"/>
          <a:ext cx="1690614" cy="152399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C695C1-1D72-4B55-955E-638EB6CC5AB5}" name="Tabela2" displayName="Tabela2" ref="A11:D14" totalsRowShown="0">
  <autoFilter ref="A11:D14" xr:uid="{FAE6EF63-A4C4-4276-8642-E60D92FFD1FA}"/>
  <tableColumns count="4">
    <tableColumn id="1" xr3:uid="{4A2E7DD9-1F14-4BF3-BF9E-E5F270630891}" name="Empresa"/>
    <tableColumn id="2" xr3:uid="{FB0D0E5F-EC30-46A7-9C1F-39246E8805F9}" name="CNPJ"/>
    <tableColumn id="3" xr3:uid="{8B65C6DF-AB79-4D1E-B543-11AB8BD87519}" name="DATA DA COTAÇÃO" dataDxfId="1"/>
    <tableColumn id="4" xr3:uid="{02BBBABA-9007-41F5-894E-E63798B1A0D5}" name="COTAÇÃO" dataDxfId="0" dataCellStyle="Moed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6"/>
  <sheetViews>
    <sheetView showGridLines="0" tabSelected="1" view="pageBreakPreview" topLeftCell="A7" zoomScale="115" zoomScaleNormal="100" zoomScaleSheetLayoutView="115" zoomScalePageLayoutView="40" workbookViewId="0">
      <selection activeCell="A22" sqref="A22"/>
    </sheetView>
  </sheetViews>
  <sheetFormatPr defaultColWidth="8.85546875" defaultRowHeight="15" x14ac:dyDescent="0.25"/>
  <cols>
    <col min="1" max="1" width="12" style="1" customWidth="1"/>
    <col min="2" max="2" width="14.85546875" style="1" customWidth="1"/>
    <col min="3" max="3" width="11.7109375" style="1" bestFit="1" customWidth="1"/>
    <col min="4" max="4" width="10.42578125" style="1" customWidth="1"/>
    <col min="5" max="5" width="12.7109375" style="1" customWidth="1"/>
    <col min="6" max="6" width="8.85546875" style="1"/>
    <col min="7" max="7" width="11.28515625" style="1" bestFit="1" customWidth="1"/>
    <col min="8" max="8" width="8.85546875" style="1"/>
    <col min="9" max="9" width="10.28515625" style="1" bestFit="1" customWidth="1"/>
    <col min="10" max="10" width="8.85546875" style="1"/>
    <col min="11" max="11" width="9.28515625" style="1" bestFit="1" customWidth="1"/>
    <col min="12" max="12" width="8.85546875" style="1"/>
    <col min="13" max="13" width="11.28515625" style="1" bestFit="1" customWidth="1"/>
    <col min="14" max="17" width="8.85546875" style="1"/>
    <col min="18" max="18" width="14" style="1" bestFit="1" customWidth="1"/>
    <col min="19" max="19" width="8.85546875" style="1"/>
    <col min="20" max="20" width="14" style="1" bestFit="1" customWidth="1"/>
    <col min="21" max="16384" width="8.85546875" style="1"/>
  </cols>
  <sheetData>
    <row r="1" spans="1:12" ht="15.6" customHeight="1" x14ac:dyDescent="0.25">
      <c r="A1" s="49" t="s">
        <v>166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1"/>
    </row>
    <row r="2" spans="1:12" ht="14.45" customHeight="1" x14ac:dyDescent="0.25">
      <c r="A2" s="52" t="s">
        <v>168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1:12" ht="14.45" customHeight="1" x14ac:dyDescent="0.25">
      <c r="A3" s="52" t="s">
        <v>167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4"/>
    </row>
    <row r="4" spans="1:12" ht="14.45" customHeight="1" x14ac:dyDescent="0.25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1:12" ht="14.45" customHeight="1" x14ac:dyDescent="0.25">
      <c r="A5" s="52" t="s">
        <v>169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4"/>
    </row>
    <row r="6" spans="1:12" ht="14.45" customHeight="1" x14ac:dyDescent="0.25">
      <c r="A6" s="55" t="s">
        <v>41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</row>
    <row r="7" spans="1:12" ht="15.6" customHeight="1" x14ac:dyDescent="0.25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7"/>
    </row>
    <row r="8" spans="1:12" ht="15.6" customHeight="1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7"/>
    </row>
    <row r="9" spans="1:12" ht="15.6" customHeight="1" x14ac:dyDescent="0.25">
      <c r="A9" s="58" t="s">
        <v>170</v>
      </c>
      <c r="B9" s="59"/>
      <c r="C9" s="59"/>
      <c r="D9" s="59"/>
      <c r="E9" s="59"/>
      <c r="F9" s="59"/>
      <c r="G9" s="59"/>
      <c r="H9" s="59"/>
      <c r="I9" s="59"/>
      <c r="J9" s="59" t="s">
        <v>189</v>
      </c>
      <c r="K9" s="59"/>
      <c r="L9" s="60"/>
    </row>
    <row r="10" spans="1:12" ht="13.9" customHeight="1" x14ac:dyDescent="0.25"/>
    <row r="11" spans="1:12" x14ac:dyDescent="0.25">
      <c r="A11" s="1" t="s">
        <v>2</v>
      </c>
    </row>
    <row r="12" spans="1:12" x14ac:dyDescent="0.25">
      <c r="A12" s="1" t="s">
        <v>84</v>
      </c>
      <c r="D12" s="1">
        <v>131</v>
      </c>
      <c r="E12" s="1" t="s">
        <v>3</v>
      </c>
    </row>
    <row r="13" spans="1:12" x14ac:dyDescent="0.25">
      <c r="B13" s="1" t="s">
        <v>4</v>
      </c>
      <c r="C13" s="1" t="s">
        <v>5</v>
      </c>
      <c r="D13" s="1">
        <f>D12*2</f>
        <v>262</v>
      </c>
      <c r="E13" s="1" t="s">
        <v>3</v>
      </c>
    </row>
    <row r="15" spans="1:12" x14ac:dyDescent="0.25">
      <c r="A15" s="1" t="s">
        <v>6</v>
      </c>
      <c r="D15" s="1">
        <v>2</v>
      </c>
      <c r="E15" s="1" t="s">
        <v>1</v>
      </c>
    </row>
    <row r="16" spans="1:12" x14ac:dyDescent="0.25">
      <c r="C16" s="1" t="s">
        <v>5</v>
      </c>
      <c r="D16" s="1">
        <f>D15*2</f>
        <v>4</v>
      </c>
      <c r="E16" s="1" t="s">
        <v>1</v>
      </c>
    </row>
    <row r="18" spans="1:5" x14ac:dyDescent="0.25">
      <c r="A18" s="1" t="s">
        <v>7</v>
      </c>
    </row>
    <row r="19" spans="1:5" x14ac:dyDescent="0.25">
      <c r="A19" s="1" t="s">
        <v>9</v>
      </c>
    </row>
    <row r="20" spans="1:5" x14ac:dyDescent="0.25">
      <c r="A20" s="1" t="s">
        <v>10</v>
      </c>
      <c r="B20" s="1" t="s">
        <v>11</v>
      </c>
      <c r="C20" s="1" t="s">
        <v>0</v>
      </c>
    </row>
    <row r="21" spans="1:5" x14ac:dyDescent="0.25">
      <c r="A21" s="2">
        <v>6</v>
      </c>
      <c r="B21" s="2">
        <v>3</v>
      </c>
      <c r="C21" s="2">
        <f>A21*B21</f>
        <v>18</v>
      </c>
      <c r="D21" s="1" t="s">
        <v>8</v>
      </c>
    </row>
    <row r="23" spans="1:5" x14ac:dyDescent="0.25">
      <c r="A23" s="1" t="s">
        <v>12</v>
      </c>
      <c r="D23" s="1">
        <v>1</v>
      </c>
      <c r="E23" s="1" t="s">
        <v>13</v>
      </c>
    </row>
    <row r="25" spans="1:5" x14ac:dyDescent="0.25">
      <c r="A25" s="1" t="s">
        <v>49</v>
      </c>
      <c r="B25" s="1" t="s">
        <v>42</v>
      </c>
      <c r="C25" s="1" t="s">
        <v>50</v>
      </c>
      <c r="D25" s="1" t="s">
        <v>47</v>
      </c>
    </row>
    <row r="26" spans="1:5" x14ac:dyDescent="0.25">
      <c r="B26" s="1">
        <v>2</v>
      </c>
      <c r="C26" s="1">
        <v>205.6</v>
      </c>
      <c r="D26" s="1">
        <f>C26*B26</f>
        <v>411.2</v>
      </c>
      <c r="E26" s="1" t="s">
        <v>48</v>
      </c>
    </row>
    <row r="28" spans="1:5" x14ac:dyDescent="0.25">
      <c r="A28" s="1" t="s">
        <v>14</v>
      </c>
    </row>
    <row r="29" spans="1:5" x14ac:dyDescent="0.25">
      <c r="A29" s="1" t="s">
        <v>15</v>
      </c>
      <c r="C29" s="1">
        <v>2387.66</v>
      </c>
      <c r="D29" s="1" t="s">
        <v>8</v>
      </c>
    </row>
    <row r="31" spans="1:5" x14ac:dyDescent="0.25">
      <c r="A31" s="1" t="s">
        <v>85</v>
      </c>
    </row>
    <row r="32" spans="1:5" x14ac:dyDescent="0.25">
      <c r="A32" s="1" t="s">
        <v>16</v>
      </c>
      <c r="C32" s="1">
        <f>203.63+40.93+48.87+68.47+40.91</f>
        <v>402.80999999999995</v>
      </c>
      <c r="D32" s="1" t="s">
        <v>17</v>
      </c>
    </row>
    <row r="34" spans="1:6" x14ac:dyDescent="0.25">
      <c r="A34" s="1" t="s">
        <v>79</v>
      </c>
      <c r="C34" s="1" t="s">
        <v>23</v>
      </c>
      <c r="D34" s="1" t="s">
        <v>75</v>
      </c>
      <c r="E34" s="1" t="s">
        <v>44</v>
      </c>
    </row>
    <row r="35" spans="1:6" x14ac:dyDescent="0.25">
      <c r="C35" s="1">
        <v>1792.27</v>
      </c>
      <c r="D35" s="1">
        <v>7.0000000000000007E-2</v>
      </c>
      <c r="E35" s="1">
        <f>ROUND(D35*C35,2)</f>
        <v>125.46</v>
      </c>
      <c r="F35" s="1" t="s">
        <v>46</v>
      </c>
    </row>
    <row r="37" spans="1:6" x14ac:dyDescent="0.25">
      <c r="A37" s="1" t="s">
        <v>190</v>
      </c>
      <c r="B37" s="1">
        <v>8</v>
      </c>
      <c r="C37" s="1" t="s">
        <v>13</v>
      </c>
    </row>
    <row r="38" spans="1:6" x14ac:dyDescent="0.25">
      <c r="A38" s="1" t="s">
        <v>135</v>
      </c>
      <c r="B38" s="1">
        <v>16</v>
      </c>
      <c r="C38" s="1" t="s">
        <v>13</v>
      </c>
    </row>
    <row r="40" spans="1:6" x14ac:dyDescent="0.25">
      <c r="A40" s="1" t="s">
        <v>191</v>
      </c>
      <c r="B40" s="1" t="s">
        <v>50</v>
      </c>
      <c r="C40" s="1" t="s">
        <v>42</v>
      </c>
      <c r="D40" s="1" t="s">
        <v>23</v>
      </c>
    </row>
    <row r="41" spans="1:6" x14ac:dyDescent="0.25">
      <c r="B41" s="1">
        <v>40.909999999999997</v>
      </c>
      <c r="C41" s="1">
        <v>0.6</v>
      </c>
      <c r="D41" s="1">
        <f>ROUND(C41*B41,2)</f>
        <v>24.55</v>
      </c>
    </row>
    <row r="42" spans="1:6" x14ac:dyDescent="0.25">
      <c r="B42" s="1">
        <v>68.47</v>
      </c>
      <c r="C42" s="1">
        <v>0.6</v>
      </c>
      <c r="D42" s="1">
        <f t="shared" ref="D42:D44" si="0">ROUND(C42*B42,2)</f>
        <v>41.08</v>
      </c>
    </row>
    <row r="43" spans="1:6" x14ac:dyDescent="0.25">
      <c r="B43" s="1">
        <v>48.87</v>
      </c>
      <c r="C43" s="1">
        <v>0.6</v>
      </c>
      <c r="D43" s="1">
        <f t="shared" si="0"/>
        <v>29.32</v>
      </c>
    </row>
    <row r="44" spans="1:6" x14ac:dyDescent="0.25">
      <c r="B44" s="1">
        <v>40.93</v>
      </c>
      <c r="C44" s="1">
        <v>0.6</v>
      </c>
      <c r="D44" s="1">
        <f t="shared" si="0"/>
        <v>24.56</v>
      </c>
    </row>
    <row r="45" spans="1:6" x14ac:dyDescent="0.25">
      <c r="D45" s="1">
        <f>SUM(D41:D44)</f>
        <v>119.50999999999999</v>
      </c>
      <c r="E45" s="1" t="s">
        <v>48</v>
      </c>
    </row>
    <row r="47" spans="1:6" x14ac:dyDescent="0.25">
      <c r="A47" s="1" t="s">
        <v>89</v>
      </c>
    </row>
    <row r="48" spans="1:6" x14ac:dyDescent="0.25">
      <c r="A48" s="1" t="s">
        <v>32</v>
      </c>
      <c r="B48" s="1">
        <f>B52+B53+B54+B55</f>
        <v>143.04999999999998</v>
      </c>
      <c r="C48" s="1" t="s">
        <v>46</v>
      </c>
    </row>
    <row r="50" spans="1:6" x14ac:dyDescent="0.25">
      <c r="A50" s="1" t="s">
        <v>30</v>
      </c>
      <c r="B50" s="2"/>
      <c r="C50" s="2"/>
    </row>
    <row r="51" spans="1:6" x14ac:dyDescent="0.25">
      <c r="A51" s="1" t="s">
        <v>81</v>
      </c>
      <c r="B51" s="1" t="s">
        <v>32</v>
      </c>
      <c r="C51" s="1" t="s">
        <v>33</v>
      </c>
      <c r="D51" s="1" t="s">
        <v>34</v>
      </c>
      <c r="E51" s="1" t="s">
        <v>35</v>
      </c>
    </row>
    <row r="52" spans="1:6" x14ac:dyDescent="0.25">
      <c r="A52" s="1" t="s">
        <v>21</v>
      </c>
      <c r="B52" s="1">
        <f>ROUND(C32*0.1*0.3,2)</f>
        <v>12.08</v>
      </c>
      <c r="C52" s="4">
        <f>$K$390</f>
        <v>127</v>
      </c>
      <c r="D52" s="1">
        <v>1.5</v>
      </c>
      <c r="E52" s="5">
        <f>D52*C52*B52</f>
        <v>2301.2400000000002</v>
      </c>
      <c r="F52" s="1" t="s">
        <v>36</v>
      </c>
    </row>
    <row r="53" spans="1:6" x14ac:dyDescent="0.25">
      <c r="A53" s="1" t="s">
        <v>82</v>
      </c>
      <c r="B53" s="1">
        <f>E35</f>
        <v>125.46</v>
      </c>
      <c r="C53" s="4">
        <f>$K$390</f>
        <v>127</v>
      </c>
      <c r="D53" s="1">
        <v>1.5</v>
      </c>
      <c r="E53" s="5">
        <f t="shared" ref="E53" si="1">D53*C53*B53</f>
        <v>23900.129999999997</v>
      </c>
      <c r="F53" s="1" t="s">
        <v>36</v>
      </c>
    </row>
    <row r="54" spans="1:6" x14ac:dyDescent="0.25">
      <c r="A54" s="1" t="s">
        <v>190</v>
      </c>
      <c r="B54" s="1">
        <f>B37*0.2*0.2*8</f>
        <v>2.5600000000000005</v>
      </c>
      <c r="C54" s="4">
        <f>$K$390</f>
        <v>127</v>
      </c>
      <c r="D54" s="1">
        <v>1.5</v>
      </c>
      <c r="E54" s="5">
        <f t="shared" ref="E54:E55" si="2">D54*C54*B54</f>
        <v>487.68000000000012</v>
      </c>
      <c r="F54" s="1" t="s">
        <v>36</v>
      </c>
    </row>
    <row r="55" spans="1:6" x14ac:dyDescent="0.25">
      <c r="A55" s="1" t="s">
        <v>135</v>
      </c>
      <c r="B55" s="1">
        <f>ROUND((3*0.03*0.05+(0.9*0.1*2))*B38,2)</f>
        <v>2.95</v>
      </c>
      <c r="C55" s="4">
        <f>$K$390</f>
        <v>127</v>
      </c>
      <c r="D55" s="1">
        <v>1.5</v>
      </c>
      <c r="E55" s="5">
        <f t="shared" si="2"/>
        <v>561.97500000000002</v>
      </c>
      <c r="F55" s="1" t="s">
        <v>36</v>
      </c>
    </row>
    <row r="56" spans="1:6" x14ac:dyDescent="0.25">
      <c r="E56" s="5">
        <f>SUM(E52:E55)</f>
        <v>27251.024999999998</v>
      </c>
      <c r="F56" s="1" t="s">
        <v>36</v>
      </c>
    </row>
    <row r="57" spans="1:6" x14ac:dyDescent="0.25">
      <c r="E57" s="5"/>
    </row>
    <row r="58" spans="1:6" x14ac:dyDescent="0.25">
      <c r="A58" s="1" t="s">
        <v>59</v>
      </c>
      <c r="B58" s="43" t="str">
        <f>(B52&amp;"+"&amp;B53&amp;"+"&amp;B54&amp;"+"&amp;B55)</f>
        <v>12,08+125,46+2,56+2,95</v>
      </c>
      <c r="C58" s="40" t="s">
        <v>165</v>
      </c>
      <c r="D58" s="1">
        <v>1.5</v>
      </c>
      <c r="E58" s="1">
        <f>ROUND((B52+B53+B54+B55)*1.5,2)</f>
        <v>214.58</v>
      </c>
      <c r="F58" s="1" t="s">
        <v>83</v>
      </c>
    </row>
    <row r="59" spans="1:6" x14ac:dyDescent="0.25">
      <c r="E59" s="5"/>
    </row>
    <row r="60" spans="1:6" x14ac:dyDescent="0.25">
      <c r="A60" s="1" t="s">
        <v>71</v>
      </c>
      <c r="C60" s="1">
        <f>C29</f>
        <v>2387.66</v>
      </c>
      <c r="D60" s="1" t="s">
        <v>8</v>
      </c>
    </row>
    <row r="62" spans="1:6" x14ac:dyDescent="0.25">
      <c r="A62" s="1" t="s">
        <v>18</v>
      </c>
    </row>
    <row r="63" spans="1:6" x14ac:dyDescent="0.25">
      <c r="A63" s="1" t="s">
        <v>10</v>
      </c>
      <c r="B63" s="1" t="s">
        <v>11</v>
      </c>
      <c r="C63" s="1" t="s">
        <v>19</v>
      </c>
      <c r="D63" s="1" t="s">
        <v>0</v>
      </c>
    </row>
    <row r="64" spans="1:6" x14ac:dyDescent="0.25">
      <c r="A64" s="1">
        <v>216.39</v>
      </c>
      <c r="B64" s="1">
        <v>0.25</v>
      </c>
      <c r="C64" s="1">
        <v>0.15</v>
      </c>
      <c r="D64" s="1">
        <f t="shared" ref="D64" si="3">ROUND(A64*B64*C64,2)</f>
        <v>8.11</v>
      </c>
      <c r="E64" s="1" t="s">
        <v>20</v>
      </c>
      <c r="F64" s="1" t="s">
        <v>51</v>
      </c>
    </row>
    <row r="65" spans="1:5" x14ac:dyDescent="0.25">
      <c r="D65" s="1">
        <f>SUM(D64:D64)</f>
        <v>8.11</v>
      </c>
      <c r="E65" s="1" t="s">
        <v>20</v>
      </c>
    </row>
    <row r="67" spans="1:5" x14ac:dyDescent="0.25">
      <c r="A67" s="1" t="s">
        <v>22</v>
      </c>
    </row>
    <row r="68" spans="1:5" x14ac:dyDescent="0.25">
      <c r="A68" s="1" t="s">
        <v>21</v>
      </c>
    </row>
    <row r="69" spans="1:5" x14ac:dyDescent="0.25">
      <c r="A69" s="1" t="s">
        <v>192</v>
      </c>
      <c r="B69" s="1">
        <f>A64-B70</f>
        <v>190.57999999999998</v>
      </c>
      <c r="C69" s="1" t="s">
        <v>17</v>
      </c>
    </row>
    <row r="70" spans="1:5" x14ac:dyDescent="0.25">
      <c r="A70" s="1" t="s">
        <v>193</v>
      </c>
      <c r="B70" s="1">
        <f>2.31+1.92+2.69+1.51+2.15+0.14+0.77+1.2+1.64+11.48</f>
        <v>25.810000000000002</v>
      </c>
    </row>
    <row r="71" spans="1:5" x14ac:dyDescent="0.25">
      <c r="A71" s="3" t="s">
        <v>0</v>
      </c>
      <c r="B71" s="1">
        <f>SUM(B69:B70)</f>
        <v>216.39</v>
      </c>
      <c r="C71" s="1" t="s">
        <v>17</v>
      </c>
    </row>
    <row r="72" spans="1:5" x14ac:dyDescent="0.25">
      <c r="B72" s="3"/>
    </row>
    <row r="73" spans="1:5" x14ac:dyDescent="0.25">
      <c r="A73" s="1" t="s">
        <v>152</v>
      </c>
      <c r="E73" s="2"/>
    </row>
    <row r="74" spans="1:5" x14ac:dyDescent="0.25">
      <c r="A74" s="1" t="s">
        <v>23</v>
      </c>
      <c r="B74" s="6">
        <v>413.8</v>
      </c>
      <c r="C74" s="1" t="s">
        <v>8</v>
      </c>
    </row>
    <row r="75" spans="1:5" x14ac:dyDescent="0.25">
      <c r="B75" s="6"/>
    </row>
    <row r="76" spans="1:5" x14ac:dyDescent="0.25">
      <c r="A76" s="1" t="s">
        <v>172</v>
      </c>
      <c r="B76" s="6"/>
    </row>
    <row r="77" spans="1:5" x14ac:dyDescent="0.25">
      <c r="A77" s="1" t="s">
        <v>23</v>
      </c>
      <c r="B77" s="6">
        <v>170.09</v>
      </c>
      <c r="C77" s="1" t="s">
        <v>48</v>
      </c>
    </row>
    <row r="78" spans="1:5" x14ac:dyDescent="0.25">
      <c r="B78" s="6"/>
    </row>
    <row r="79" spans="1:5" x14ac:dyDescent="0.25">
      <c r="A79" s="1" t="s">
        <v>132</v>
      </c>
      <c r="E79" s="2"/>
    </row>
    <row r="80" spans="1:5" x14ac:dyDescent="0.25">
      <c r="A80" s="1" t="s">
        <v>23</v>
      </c>
      <c r="B80" s="6">
        <v>579.11</v>
      </c>
      <c r="C80" s="1" t="s">
        <v>8</v>
      </c>
    </row>
    <row r="82" spans="1:5" x14ac:dyDescent="0.25">
      <c r="A82" s="1" t="s">
        <v>133</v>
      </c>
    </row>
    <row r="83" spans="1:5" x14ac:dyDescent="0.25">
      <c r="A83" s="1" t="s">
        <v>23</v>
      </c>
      <c r="B83" s="1">
        <v>759</v>
      </c>
      <c r="C83" s="1" t="s">
        <v>8</v>
      </c>
    </row>
    <row r="86" spans="1:5" x14ac:dyDescent="0.25">
      <c r="A86" s="1" t="s">
        <v>173</v>
      </c>
    </row>
    <row r="87" spans="1:5" x14ac:dyDescent="0.25">
      <c r="A87" s="61" t="s">
        <v>78</v>
      </c>
      <c r="B87" s="1" t="s">
        <v>76</v>
      </c>
      <c r="C87" s="1" t="s">
        <v>77</v>
      </c>
      <c r="D87" s="1" t="s">
        <v>44</v>
      </c>
    </row>
    <row r="88" spans="1:5" x14ac:dyDescent="0.25">
      <c r="A88" s="61"/>
      <c r="B88" s="6">
        <f>B77+B74</f>
        <v>583.89</v>
      </c>
      <c r="C88" s="1">
        <v>0.1</v>
      </c>
      <c r="D88" s="4">
        <f>C88*B88</f>
        <v>58.389000000000003</v>
      </c>
      <c r="E88" s="1" t="s">
        <v>46</v>
      </c>
    </row>
    <row r="90" spans="1:5" x14ac:dyDescent="0.25">
      <c r="A90" s="1" t="s">
        <v>24</v>
      </c>
    </row>
    <row r="91" spans="1:5" x14ac:dyDescent="0.25">
      <c r="A91" s="1" t="s">
        <v>80</v>
      </c>
    </row>
    <row r="92" spans="1:5" x14ac:dyDescent="0.25">
      <c r="A92" s="1" t="s">
        <v>23</v>
      </c>
      <c r="B92" s="1">
        <v>253.84</v>
      </c>
      <c r="C92" s="1" t="s">
        <v>8</v>
      </c>
    </row>
    <row r="93" spans="1:5" x14ac:dyDescent="0.25">
      <c r="A93" s="3" t="s">
        <v>0</v>
      </c>
      <c r="B93" s="1">
        <f>SUM(B92:B92)</f>
        <v>253.84</v>
      </c>
      <c r="C93" s="1" t="s">
        <v>8</v>
      </c>
    </row>
    <row r="95" spans="1:5" s="28" customFormat="1" x14ac:dyDescent="0.25">
      <c r="A95" s="28" t="s">
        <v>88</v>
      </c>
      <c r="D95" s="28">
        <v>88</v>
      </c>
      <c r="E95" s="28" t="s">
        <v>13</v>
      </c>
    </row>
    <row r="96" spans="1:5" s="28" customFormat="1" x14ac:dyDescent="0.25">
      <c r="A96" s="28" t="s">
        <v>87</v>
      </c>
      <c r="D96" s="28">
        <v>6</v>
      </c>
      <c r="E96" s="28" t="s">
        <v>13</v>
      </c>
    </row>
    <row r="97" spans="1:7" s="28" customFormat="1" x14ac:dyDescent="0.25">
      <c r="A97" s="28" t="s">
        <v>64</v>
      </c>
      <c r="D97" s="28">
        <f>D96</f>
        <v>6</v>
      </c>
      <c r="E97" s="28" t="s">
        <v>13</v>
      </c>
    </row>
    <row r="99" spans="1:7" s="25" customFormat="1" x14ac:dyDescent="0.25">
      <c r="A99" s="25" t="s">
        <v>134</v>
      </c>
      <c r="E99" s="26"/>
    </row>
    <row r="100" spans="1:7" s="25" customFormat="1" x14ac:dyDescent="0.25">
      <c r="A100" s="25" t="s">
        <v>63</v>
      </c>
      <c r="E100" s="26"/>
    </row>
    <row r="101" spans="1:7" s="25" customFormat="1" x14ac:dyDescent="0.25">
      <c r="A101" s="25" t="s">
        <v>112</v>
      </c>
      <c r="B101" s="25" t="s">
        <v>62</v>
      </c>
      <c r="C101" s="25" t="s">
        <v>97</v>
      </c>
      <c r="D101" s="25" t="s">
        <v>42</v>
      </c>
      <c r="E101" s="26" t="s">
        <v>61</v>
      </c>
      <c r="F101" s="25" t="s">
        <v>44</v>
      </c>
    </row>
    <row r="102" spans="1:7" s="25" customFormat="1" x14ac:dyDescent="0.25">
      <c r="A102" s="25" t="s">
        <v>127</v>
      </c>
      <c r="B102" s="25">
        <f>14.96+9.33+7.38+5.79+2.65</f>
        <v>40.11</v>
      </c>
      <c r="C102" s="25">
        <v>0.4</v>
      </c>
      <c r="D102" s="25">
        <v>0.2</v>
      </c>
      <c r="E102" s="26">
        <v>4</v>
      </c>
      <c r="F102" s="25">
        <f>ROUND(E102*D102*C102*B102,2)</f>
        <v>12.84</v>
      </c>
    </row>
    <row r="103" spans="1:7" s="25" customFormat="1" x14ac:dyDescent="0.25">
      <c r="A103" s="25" t="s">
        <v>135</v>
      </c>
      <c r="B103" s="25">
        <f>2.5+0.5+0.5+0.6+0.6</f>
        <v>4.6999999999999993</v>
      </c>
      <c r="C103" s="25">
        <v>0.4</v>
      </c>
      <c r="D103" s="25">
        <v>0.2</v>
      </c>
      <c r="E103" s="26">
        <v>4</v>
      </c>
      <c r="F103" s="25">
        <f>ROUND(E103*D103*C103*B103,2)</f>
        <v>1.5</v>
      </c>
    </row>
    <row r="104" spans="1:7" s="25" customFormat="1" x14ac:dyDescent="0.25">
      <c r="A104" s="25" t="s">
        <v>118</v>
      </c>
      <c r="B104" s="25">
        <v>0.4</v>
      </c>
      <c r="C104" s="25">
        <v>0.4</v>
      </c>
      <c r="D104" s="25">
        <v>0.45</v>
      </c>
      <c r="E104" s="26">
        <f>7*4</f>
        <v>28</v>
      </c>
      <c r="F104" s="25">
        <f t="shared" ref="F104" si="4">ROUND(E104*D104*C104*B104,2)</f>
        <v>2.02</v>
      </c>
    </row>
    <row r="105" spans="1:7" s="25" customFormat="1" x14ac:dyDescent="0.25">
      <c r="E105" s="26"/>
      <c r="F105" s="27">
        <f>SUM(F102:F104)</f>
        <v>16.36</v>
      </c>
      <c r="G105" s="27" t="s">
        <v>46</v>
      </c>
    </row>
    <row r="106" spans="1:7" s="25" customFormat="1" x14ac:dyDescent="0.25">
      <c r="A106" s="25" t="s">
        <v>136</v>
      </c>
      <c r="E106" s="26"/>
    </row>
    <row r="107" spans="1:7" s="25" customFormat="1" x14ac:dyDescent="0.25">
      <c r="A107" s="25" t="s">
        <v>112</v>
      </c>
      <c r="B107" s="25" t="s">
        <v>62</v>
      </c>
      <c r="C107" s="25" t="s">
        <v>97</v>
      </c>
      <c r="D107" s="25" t="s">
        <v>42</v>
      </c>
      <c r="E107" s="26" t="s">
        <v>61</v>
      </c>
      <c r="F107" s="25" t="s">
        <v>44</v>
      </c>
    </row>
    <row r="108" spans="1:7" s="25" customFormat="1" x14ac:dyDescent="0.25">
      <c r="A108" s="25" t="s">
        <v>135</v>
      </c>
      <c r="B108" s="25">
        <v>4.7</v>
      </c>
      <c r="C108" s="25">
        <v>0.2</v>
      </c>
      <c r="D108" s="25">
        <v>0.2</v>
      </c>
      <c r="E108" s="26">
        <v>8</v>
      </c>
      <c r="F108" s="25">
        <f>ROUND(E108*D108*C108*B108,2)</f>
        <v>1.5</v>
      </c>
    </row>
    <row r="109" spans="1:7" s="25" customFormat="1" x14ac:dyDescent="0.25">
      <c r="A109" s="25" t="s">
        <v>137</v>
      </c>
      <c r="B109" s="25">
        <f>14.96+9.33+7.38+5.79+2.65</f>
        <v>40.11</v>
      </c>
      <c r="C109" s="25">
        <v>0.4</v>
      </c>
      <c r="D109" s="25">
        <v>0.2</v>
      </c>
      <c r="E109" s="26">
        <v>4</v>
      </c>
      <c r="F109" s="25">
        <f>ROUND(E109*D109*C109*B109,2)</f>
        <v>12.84</v>
      </c>
    </row>
    <row r="110" spans="1:7" s="25" customFormat="1" x14ac:dyDescent="0.25">
      <c r="E110" s="26"/>
      <c r="F110" s="27">
        <f>SUM(F108:F109)</f>
        <v>14.34</v>
      </c>
      <c r="G110" s="27" t="s">
        <v>46</v>
      </c>
    </row>
    <row r="111" spans="1:7" s="25" customFormat="1" x14ac:dyDescent="0.25">
      <c r="E111" s="26"/>
    </row>
    <row r="112" spans="1:7" s="25" customFormat="1" x14ac:dyDescent="0.25">
      <c r="A112" s="25" t="s">
        <v>138</v>
      </c>
      <c r="E112" s="26"/>
    </row>
    <row r="113" spans="1:7" s="25" customFormat="1" x14ac:dyDescent="0.25">
      <c r="B113" s="25" t="s">
        <v>32</v>
      </c>
      <c r="C113" s="25" t="s">
        <v>0</v>
      </c>
      <c r="E113" s="26"/>
    </row>
    <row r="114" spans="1:7" s="25" customFormat="1" x14ac:dyDescent="0.25">
      <c r="A114" s="25" t="s">
        <v>139</v>
      </c>
      <c r="B114" s="25">
        <v>23.34</v>
      </c>
      <c r="C114" s="27">
        <f>B114*4</f>
        <v>93.36</v>
      </c>
      <c r="D114" s="27" t="s">
        <v>68</v>
      </c>
    </row>
    <row r="115" spans="1:7" s="25" customFormat="1" x14ac:dyDescent="0.25">
      <c r="A115" s="25" t="s">
        <v>140</v>
      </c>
      <c r="B115" s="25">
        <v>35.04</v>
      </c>
      <c r="C115" s="27">
        <f t="shared" ref="C115:C117" si="5">B115*4</f>
        <v>140.16</v>
      </c>
      <c r="D115" s="27" t="s">
        <v>68</v>
      </c>
    </row>
    <row r="116" spans="1:7" s="25" customFormat="1" x14ac:dyDescent="0.25">
      <c r="A116" s="25" t="s">
        <v>95</v>
      </c>
      <c r="B116" s="25">
        <v>1.93</v>
      </c>
      <c r="C116" s="27">
        <f t="shared" si="5"/>
        <v>7.72</v>
      </c>
      <c r="D116" s="27" t="s">
        <v>46</v>
      </c>
    </row>
    <row r="117" spans="1:7" s="25" customFormat="1" x14ac:dyDescent="0.25">
      <c r="A117" s="25" t="s">
        <v>69</v>
      </c>
      <c r="B117" s="25">
        <v>21.54</v>
      </c>
      <c r="C117" s="27">
        <f t="shared" si="5"/>
        <v>86.16</v>
      </c>
      <c r="D117" s="27" t="s">
        <v>48</v>
      </c>
    </row>
    <row r="118" spans="1:7" s="25" customFormat="1" x14ac:dyDescent="0.25">
      <c r="E118" s="26"/>
    </row>
    <row r="119" spans="1:7" s="25" customFormat="1" x14ac:dyDescent="0.25">
      <c r="A119" s="25" t="s">
        <v>125</v>
      </c>
      <c r="E119" s="26"/>
    </row>
    <row r="120" spans="1:7" s="25" customFormat="1" x14ac:dyDescent="0.25">
      <c r="A120" s="25" t="s">
        <v>50</v>
      </c>
      <c r="B120" s="25" t="s">
        <v>11</v>
      </c>
      <c r="C120" s="25" t="s">
        <v>61</v>
      </c>
      <c r="D120" s="25" t="s">
        <v>23</v>
      </c>
      <c r="E120" s="26"/>
    </row>
    <row r="121" spans="1:7" s="25" customFormat="1" x14ac:dyDescent="0.25">
      <c r="A121" s="25">
        <v>6.86</v>
      </c>
      <c r="B121" s="25">
        <v>0.45</v>
      </c>
      <c r="C121" s="25">
        <v>8</v>
      </c>
      <c r="D121" s="27">
        <f>ROUND(C121*B121*A121,2)</f>
        <v>24.7</v>
      </c>
      <c r="E121" s="44" t="s">
        <v>48</v>
      </c>
    </row>
    <row r="122" spans="1:7" s="25" customFormat="1" x14ac:dyDescent="0.25">
      <c r="E122" s="26"/>
    </row>
    <row r="123" spans="1:7" s="25" customFormat="1" x14ac:dyDescent="0.25">
      <c r="A123" s="25" t="s">
        <v>194</v>
      </c>
      <c r="E123" s="26"/>
    </row>
    <row r="124" spans="1:7" s="25" customFormat="1" x14ac:dyDescent="0.25">
      <c r="A124" s="25" t="s">
        <v>112</v>
      </c>
      <c r="B124" s="25" t="s">
        <v>50</v>
      </c>
      <c r="C124" s="25" t="s">
        <v>195</v>
      </c>
      <c r="D124" s="25" t="s">
        <v>42</v>
      </c>
      <c r="E124" s="25" t="s">
        <v>66</v>
      </c>
      <c r="F124" s="25" t="s">
        <v>23</v>
      </c>
      <c r="G124" s="26"/>
    </row>
    <row r="125" spans="1:7" s="25" customFormat="1" x14ac:dyDescent="0.25">
      <c r="A125" s="25" t="s">
        <v>141</v>
      </c>
      <c r="B125" s="25">
        <v>6.86</v>
      </c>
      <c r="C125" s="25">
        <f>ROUND(0.43/2,2)</f>
        <v>0.22</v>
      </c>
      <c r="D125" s="25">
        <v>0</v>
      </c>
      <c r="E125" s="26">
        <f>2*4</f>
        <v>8</v>
      </c>
      <c r="F125" s="25">
        <f t="shared" ref="F125" si="6">ROUND(((D125+C125)*B125)/2,2)*E125</f>
        <v>6</v>
      </c>
      <c r="G125" s="25" t="s">
        <v>48</v>
      </c>
    </row>
    <row r="126" spans="1:7" s="25" customFormat="1" x14ac:dyDescent="0.25">
      <c r="E126" s="26"/>
      <c r="F126" s="27">
        <f>SUM(F125:F125)</f>
        <v>6</v>
      </c>
      <c r="G126" s="27" t="s">
        <v>48</v>
      </c>
    </row>
    <row r="127" spans="1:7" s="25" customFormat="1" x14ac:dyDescent="0.25">
      <c r="A127" s="25" t="s">
        <v>127</v>
      </c>
      <c r="E127" s="26"/>
    </row>
    <row r="128" spans="1:7" s="25" customFormat="1" x14ac:dyDescent="0.25">
      <c r="A128" s="25" t="s">
        <v>112</v>
      </c>
      <c r="B128" s="25" t="s">
        <v>50</v>
      </c>
      <c r="C128" s="25" t="s">
        <v>42</v>
      </c>
      <c r="D128" s="25" t="s">
        <v>42</v>
      </c>
      <c r="E128" s="25" t="s">
        <v>66</v>
      </c>
      <c r="F128" s="25" t="s">
        <v>23</v>
      </c>
      <c r="G128" s="26"/>
    </row>
    <row r="129" spans="1:7" s="25" customFormat="1" x14ac:dyDescent="0.25">
      <c r="A129" s="25" t="s">
        <v>137</v>
      </c>
      <c r="B129" s="25">
        <v>14.94</v>
      </c>
      <c r="C129" s="25">
        <v>0.8</v>
      </c>
      <c r="D129" s="25">
        <v>0.2</v>
      </c>
      <c r="E129" s="25">
        <v>4</v>
      </c>
      <c r="F129" s="25">
        <f>ROUND(((D129+C129)*B129)/2,2)*E129</f>
        <v>29.88</v>
      </c>
      <c r="G129" s="26" t="s">
        <v>48</v>
      </c>
    </row>
    <row r="130" spans="1:7" s="25" customFormat="1" x14ac:dyDescent="0.25">
      <c r="A130" s="25" t="s">
        <v>137</v>
      </c>
      <c r="B130" s="25">
        <v>5.79</v>
      </c>
      <c r="C130" s="25">
        <v>0.8</v>
      </c>
      <c r="D130" s="25">
        <v>0.2</v>
      </c>
      <c r="E130" s="25">
        <v>4</v>
      </c>
      <c r="F130" s="25">
        <f t="shared" ref="F130:F135" si="7">ROUND(((D130+C130)*B130)/2,2)*E130</f>
        <v>11.6</v>
      </c>
      <c r="G130" s="26" t="s">
        <v>48</v>
      </c>
    </row>
    <row r="131" spans="1:7" s="25" customFormat="1" x14ac:dyDescent="0.25">
      <c r="A131" s="25" t="s">
        <v>137</v>
      </c>
      <c r="B131" s="25">
        <v>7.23</v>
      </c>
      <c r="C131" s="25">
        <v>0.8</v>
      </c>
      <c r="D131" s="25">
        <v>0.8</v>
      </c>
      <c r="E131" s="25">
        <v>4</v>
      </c>
      <c r="F131" s="25">
        <f t="shared" si="7"/>
        <v>23.12</v>
      </c>
      <c r="G131" s="26" t="s">
        <v>48</v>
      </c>
    </row>
    <row r="132" spans="1:7" s="25" customFormat="1" x14ac:dyDescent="0.25">
      <c r="A132" s="25" t="s">
        <v>137</v>
      </c>
      <c r="B132" s="25">
        <v>9.36</v>
      </c>
      <c r="C132" s="25">
        <v>0.8</v>
      </c>
      <c r="D132" s="25">
        <v>0.8</v>
      </c>
      <c r="E132" s="25">
        <v>4</v>
      </c>
      <c r="F132" s="25">
        <f t="shared" si="7"/>
        <v>29.96</v>
      </c>
      <c r="G132" s="26" t="s">
        <v>48</v>
      </c>
    </row>
    <row r="133" spans="1:7" s="25" customFormat="1" x14ac:dyDescent="0.25">
      <c r="A133" s="25" t="s">
        <v>142</v>
      </c>
      <c r="B133" s="25">
        <v>0.5</v>
      </c>
      <c r="C133" s="25">
        <v>0.5</v>
      </c>
      <c r="D133" s="25">
        <v>0.5</v>
      </c>
      <c r="E133" s="26">
        <f>2*2*4</f>
        <v>16</v>
      </c>
      <c r="F133" s="25">
        <f t="shared" si="7"/>
        <v>4</v>
      </c>
      <c r="G133" s="25" t="s">
        <v>48</v>
      </c>
    </row>
    <row r="134" spans="1:7" s="25" customFormat="1" x14ac:dyDescent="0.25">
      <c r="A134" s="25" t="s">
        <v>142</v>
      </c>
      <c r="B134" s="25">
        <v>0.5</v>
      </c>
      <c r="C134" s="25">
        <v>0.5</v>
      </c>
      <c r="D134" s="25">
        <v>0.5</v>
      </c>
      <c r="E134" s="26">
        <v>16</v>
      </c>
      <c r="F134" s="25">
        <f t="shared" si="7"/>
        <v>4</v>
      </c>
      <c r="G134" s="25" t="s">
        <v>48</v>
      </c>
    </row>
    <row r="135" spans="1:7" s="25" customFormat="1" x14ac:dyDescent="0.25">
      <c r="A135" s="25" t="s">
        <v>143</v>
      </c>
      <c r="B135" s="25">
        <f>0.77+0.92+0.77</f>
        <v>2.46</v>
      </c>
      <c r="C135" s="25">
        <v>0.5</v>
      </c>
      <c r="D135" s="25">
        <v>0.5</v>
      </c>
      <c r="E135" s="26">
        <v>4</v>
      </c>
      <c r="F135" s="25">
        <f t="shared" si="7"/>
        <v>4.92</v>
      </c>
      <c r="G135" s="25" t="s">
        <v>48</v>
      </c>
    </row>
    <row r="136" spans="1:7" s="25" customFormat="1" x14ac:dyDescent="0.25">
      <c r="E136" s="26"/>
      <c r="F136" s="27">
        <f>SUM(F129:F135)</f>
        <v>107.48</v>
      </c>
      <c r="G136" s="27" t="s">
        <v>48</v>
      </c>
    </row>
    <row r="137" spans="1:7" s="25" customFormat="1" x14ac:dyDescent="0.25">
      <c r="E137" s="26"/>
    </row>
    <row r="138" spans="1:7" s="25" customFormat="1" x14ac:dyDescent="0.25">
      <c r="A138" s="25" t="s">
        <v>113</v>
      </c>
      <c r="E138" s="26"/>
    </row>
    <row r="139" spans="1:7" s="25" customFormat="1" x14ac:dyDescent="0.25">
      <c r="A139" s="25" t="s">
        <v>112</v>
      </c>
      <c r="B139" s="25" t="s">
        <v>50</v>
      </c>
      <c r="C139" s="25" t="s">
        <v>42</v>
      </c>
      <c r="D139" s="25" t="s">
        <v>42</v>
      </c>
      <c r="E139" s="25" t="s">
        <v>66</v>
      </c>
      <c r="F139" s="25" t="s">
        <v>23</v>
      </c>
      <c r="G139" s="26"/>
    </row>
    <row r="140" spans="1:7" s="25" customFormat="1" x14ac:dyDescent="0.25">
      <c r="A140" s="25" t="s">
        <v>137</v>
      </c>
      <c r="B140" s="25">
        <v>14.94</v>
      </c>
      <c r="C140" s="25">
        <v>0.8</v>
      </c>
      <c r="D140" s="25">
        <v>0.2</v>
      </c>
      <c r="E140" s="25">
        <v>8</v>
      </c>
      <c r="F140" s="25">
        <f>ROUND(((D140+C140)*B140)/2,2)*E140</f>
        <v>59.76</v>
      </c>
      <c r="G140" s="26" t="s">
        <v>48</v>
      </c>
    </row>
    <row r="141" spans="1:7" s="25" customFormat="1" x14ac:dyDescent="0.25">
      <c r="A141" s="25" t="s">
        <v>137</v>
      </c>
      <c r="B141" s="25">
        <v>5.79</v>
      </c>
      <c r="C141" s="25">
        <v>0.8</v>
      </c>
      <c r="D141" s="25">
        <v>0.2</v>
      </c>
      <c r="E141" s="25">
        <v>8</v>
      </c>
      <c r="F141" s="25">
        <f t="shared" ref="F141:F146" si="8">ROUND(((D141+C141)*B141)/2,2)*E141</f>
        <v>23.2</v>
      </c>
      <c r="G141" s="26" t="s">
        <v>48</v>
      </c>
    </row>
    <row r="142" spans="1:7" s="25" customFormat="1" x14ac:dyDescent="0.25">
      <c r="A142" s="25" t="s">
        <v>137</v>
      </c>
      <c r="B142" s="25">
        <v>7.23</v>
      </c>
      <c r="C142" s="25">
        <v>0.8</v>
      </c>
      <c r="D142" s="25">
        <v>0.8</v>
      </c>
      <c r="E142" s="25">
        <v>8</v>
      </c>
      <c r="F142" s="25">
        <f t="shared" si="8"/>
        <v>46.24</v>
      </c>
      <c r="G142" s="26" t="s">
        <v>48</v>
      </c>
    </row>
    <row r="143" spans="1:7" s="25" customFormat="1" x14ac:dyDescent="0.25">
      <c r="A143" s="25" t="s">
        <v>137</v>
      </c>
      <c r="B143" s="25">
        <v>9.36</v>
      </c>
      <c r="C143" s="25">
        <v>0.8</v>
      </c>
      <c r="D143" s="25">
        <v>0.8</v>
      </c>
      <c r="E143" s="25">
        <v>8</v>
      </c>
      <c r="F143" s="25">
        <f t="shared" si="8"/>
        <v>59.92</v>
      </c>
      <c r="G143" s="26" t="s">
        <v>48</v>
      </c>
    </row>
    <row r="144" spans="1:7" s="25" customFormat="1" x14ac:dyDescent="0.25">
      <c r="A144" s="25" t="s">
        <v>142</v>
      </c>
      <c r="B144" s="25">
        <v>0.5</v>
      </c>
      <c r="C144" s="25">
        <v>0.5</v>
      </c>
      <c r="D144" s="25">
        <v>0.5</v>
      </c>
      <c r="E144" s="26">
        <v>8</v>
      </c>
      <c r="F144" s="25">
        <f t="shared" si="8"/>
        <v>2</v>
      </c>
      <c r="G144" s="25" t="s">
        <v>48</v>
      </c>
    </row>
    <row r="145" spans="1:7" s="25" customFormat="1" x14ac:dyDescent="0.25">
      <c r="A145" s="25" t="s">
        <v>142</v>
      </c>
      <c r="B145" s="25">
        <v>0.5</v>
      </c>
      <c r="C145" s="25">
        <v>0.5</v>
      </c>
      <c r="D145" s="25">
        <v>0.5</v>
      </c>
      <c r="E145" s="26">
        <v>8</v>
      </c>
      <c r="F145" s="25">
        <f t="shared" si="8"/>
        <v>2</v>
      </c>
      <c r="G145" s="25" t="s">
        <v>48</v>
      </c>
    </row>
    <row r="146" spans="1:7" s="25" customFormat="1" x14ac:dyDescent="0.25">
      <c r="A146" s="25" t="s">
        <v>143</v>
      </c>
      <c r="B146" s="25">
        <f>0.77+0.92+0.77</f>
        <v>2.46</v>
      </c>
      <c r="C146" s="25">
        <v>0.5</v>
      </c>
      <c r="D146" s="25">
        <v>0.5</v>
      </c>
      <c r="E146" s="26">
        <v>4</v>
      </c>
      <c r="F146" s="25">
        <f t="shared" si="8"/>
        <v>4.92</v>
      </c>
      <c r="G146" s="25" t="s">
        <v>48</v>
      </c>
    </row>
    <row r="147" spans="1:7" s="25" customFormat="1" x14ac:dyDescent="0.25">
      <c r="E147" s="26"/>
      <c r="F147" s="27">
        <f>SUM(F140:F146)</f>
        <v>198.04</v>
      </c>
      <c r="G147" s="27" t="s">
        <v>48</v>
      </c>
    </row>
    <row r="148" spans="1:7" s="25" customFormat="1" x14ac:dyDescent="0.25">
      <c r="E148" s="26"/>
    </row>
    <row r="149" spans="1:7" s="25" customFormat="1" x14ac:dyDescent="0.25">
      <c r="A149" s="25" t="s">
        <v>115</v>
      </c>
      <c r="E149" s="26"/>
    </row>
    <row r="150" spans="1:7" s="25" customFormat="1" x14ac:dyDescent="0.25">
      <c r="A150" s="25" t="s">
        <v>23</v>
      </c>
      <c r="B150" s="25" t="s">
        <v>75</v>
      </c>
      <c r="C150" s="25" t="s">
        <v>98</v>
      </c>
      <c r="D150" s="25" t="s">
        <v>0</v>
      </c>
      <c r="E150" s="26"/>
    </row>
    <row r="151" spans="1:7" s="25" customFormat="1" x14ac:dyDescent="0.25">
      <c r="A151" s="25">
        <v>59.69</v>
      </c>
      <c r="B151" s="25">
        <v>0.1</v>
      </c>
      <c r="C151" s="25">
        <v>4</v>
      </c>
      <c r="D151" s="27">
        <f>ROUND(C151*B151*A151,2)</f>
        <v>23.88</v>
      </c>
      <c r="E151" s="44" t="s">
        <v>46</v>
      </c>
    </row>
    <row r="152" spans="1:7" s="25" customFormat="1" x14ac:dyDescent="0.25">
      <c r="E152" s="26"/>
    </row>
    <row r="153" spans="1:7" s="28" customFormat="1" x14ac:dyDescent="0.25">
      <c r="A153" s="28" t="s">
        <v>144</v>
      </c>
    </row>
    <row r="154" spans="1:7" x14ac:dyDescent="0.25">
      <c r="A154" s="1" t="s">
        <v>63</v>
      </c>
    </row>
    <row r="155" spans="1:7" x14ac:dyDescent="0.25">
      <c r="A155" s="1" t="s">
        <v>112</v>
      </c>
      <c r="B155" s="1" t="s">
        <v>50</v>
      </c>
      <c r="C155" s="1" t="s">
        <v>42</v>
      </c>
      <c r="D155" s="1" t="s">
        <v>97</v>
      </c>
      <c r="E155" s="1" t="s">
        <v>44</v>
      </c>
    </row>
    <row r="156" spans="1:7" x14ac:dyDescent="0.25">
      <c r="A156" s="1" t="s">
        <v>145</v>
      </c>
      <c r="B156" s="6">
        <v>8.6300000000000008</v>
      </c>
      <c r="C156" s="1">
        <v>0.3</v>
      </c>
      <c r="D156" s="1">
        <v>0.3</v>
      </c>
      <c r="E156" s="4">
        <f>D156*C156*B156</f>
        <v>0.77670000000000006</v>
      </c>
    </row>
    <row r="157" spans="1:7" x14ac:dyDescent="0.25">
      <c r="A157" s="1" t="s">
        <v>145</v>
      </c>
      <c r="B157" s="6">
        <v>1.5</v>
      </c>
      <c r="C157" s="1">
        <v>0.3</v>
      </c>
      <c r="D157" s="1">
        <v>0.3</v>
      </c>
      <c r="E157" s="4">
        <f>D157*C157*B157</f>
        <v>0.13500000000000001</v>
      </c>
    </row>
    <row r="158" spans="1:7" x14ac:dyDescent="0.25">
      <c r="A158" s="1" t="s">
        <v>145</v>
      </c>
      <c r="B158" s="6">
        <v>15.95</v>
      </c>
      <c r="C158" s="1">
        <v>0.3</v>
      </c>
      <c r="D158" s="1">
        <v>0.3</v>
      </c>
      <c r="E158" s="1">
        <f t="shared" ref="E158:E159" si="9">ROUND(D158*C158*B158,2)</f>
        <v>1.44</v>
      </c>
    </row>
    <row r="159" spans="1:7" x14ac:dyDescent="0.25">
      <c r="A159" s="1" t="s">
        <v>145</v>
      </c>
      <c r="B159" s="6">
        <v>1.5</v>
      </c>
      <c r="C159" s="1">
        <v>0.3</v>
      </c>
      <c r="D159" s="1">
        <v>0.3</v>
      </c>
      <c r="E159" s="1">
        <f t="shared" si="9"/>
        <v>0.14000000000000001</v>
      </c>
    </row>
    <row r="160" spans="1:7" x14ac:dyDescent="0.25">
      <c r="E160" s="45">
        <f>SUM(E156:E159)</f>
        <v>2.4917000000000002</v>
      </c>
      <c r="F160" s="42" t="s">
        <v>46</v>
      </c>
    </row>
    <row r="161" spans="1:6" x14ac:dyDescent="0.25">
      <c r="A161" s="1" t="s">
        <v>111</v>
      </c>
    </row>
    <row r="162" spans="1:6" x14ac:dyDescent="0.25">
      <c r="A162" s="1" t="s">
        <v>112</v>
      </c>
      <c r="B162" s="1" t="s">
        <v>50</v>
      </c>
      <c r="C162" s="1" t="s">
        <v>42</v>
      </c>
      <c r="D162" s="1" t="s">
        <v>97</v>
      </c>
      <c r="E162" s="1" t="s">
        <v>44</v>
      </c>
    </row>
    <row r="163" spans="1:6" x14ac:dyDescent="0.25">
      <c r="A163" s="1" t="s">
        <v>145</v>
      </c>
      <c r="B163" s="1">
        <f>11.68+15.95</f>
        <v>27.63</v>
      </c>
      <c r="C163" s="1">
        <v>1.9</v>
      </c>
      <c r="D163" s="1">
        <v>0.3</v>
      </c>
      <c r="E163" s="1">
        <f>ROUND(D163*C163*B163,2)</f>
        <v>15.75</v>
      </c>
    </row>
    <row r="164" spans="1:6" x14ac:dyDescent="0.25">
      <c r="A164" s="1" t="s">
        <v>146</v>
      </c>
      <c r="B164" s="1">
        <v>18.23</v>
      </c>
      <c r="C164" s="1">
        <v>1.2</v>
      </c>
      <c r="D164" s="1">
        <v>0.47</v>
      </c>
      <c r="E164" s="1">
        <f t="shared" ref="E164:E171" si="10">ROUND(D164*C164*B164,2)</f>
        <v>10.28</v>
      </c>
    </row>
    <row r="165" spans="1:6" x14ac:dyDescent="0.25">
      <c r="A165" s="1" t="s">
        <v>146</v>
      </c>
      <c r="B165" s="1">
        <v>6.75</v>
      </c>
      <c r="C165" s="1">
        <v>0.8</v>
      </c>
      <c r="D165" s="1">
        <v>0.47</v>
      </c>
      <c r="E165" s="1">
        <f t="shared" si="10"/>
        <v>2.54</v>
      </c>
    </row>
    <row r="166" spans="1:6" x14ac:dyDescent="0.25">
      <c r="A166" s="1" t="s">
        <v>146</v>
      </c>
      <c r="B166" s="1">
        <v>6</v>
      </c>
      <c r="C166" s="1">
        <v>0.8</v>
      </c>
      <c r="D166" s="1">
        <v>0.47</v>
      </c>
      <c r="E166" s="1">
        <f t="shared" si="10"/>
        <v>2.2599999999999998</v>
      </c>
    </row>
    <row r="167" spans="1:6" x14ac:dyDescent="0.25">
      <c r="A167" s="1" t="s">
        <v>146</v>
      </c>
      <c r="B167" s="1">
        <v>6.22</v>
      </c>
      <c r="C167" s="1">
        <v>0.4</v>
      </c>
      <c r="D167" s="1">
        <v>0.47</v>
      </c>
      <c r="E167" s="1">
        <f t="shared" si="10"/>
        <v>1.17</v>
      </c>
    </row>
    <row r="168" spans="1:6" x14ac:dyDescent="0.25">
      <c r="A168" s="1" t="s">
        <v>146</v>
      </c>
      <c r="B168" s="1">
        <v>6.63</v>
      </c>
      <c r="C168" s="1">
        <v>0.4</v>
      </c>
      <c r="D168" s="1">
        <v>0.47</v>
      </c>
      <c r="E168" s="1">
        <f t="shared" si="10"/>
        <v>1.25</v>
      </c>
    </row>
    <row r="169" spans="1:6" x14ac:dyDescent="0.25">
      <c r="A169" s="1" t="s">
        <v>146</v>
      </c>
      <c r="B169" s="1">
        <v>4.53</v>
      </c>
      <c r="C169" s="1">
        <v>0.3</v>
      </c>
      <c r="D169" s="1">
        <v>0.47</v>
      </c>
      <c r="E169" s="1">
        <f t="shared" si="10"/>
        <v>0.64</v>
      </c>
    </row>
    <row r="170" spans="1:6" x14ac:dyDescent="0.25">
      <c r="A170" s="1" t="s">
        <v>146</v>
      </c>
      <c r="B170" s="1">
        <v>5.85</v>
      </c>
      <c r="C170" s="1">
        <v>0.7</v>
      </c>
      <c r="D170" s="1">
        <v>0.47</v>
      </c>
      <c r="E170" s="1">
        <f t="shared" si="10"/>
        <v>1.92</v>
      </c>
    </row>
    <row r="171" spans="1:6" x14ac:dyDescent="0.25">
      <c r="A171" s="1" t="s">
        <v>126</v>
      </c>
      <c r="B171" s="1">
        <v>2.73</v>
      </c>
      <c r="C171" s="1">
        <v>0.4</v>
      </c>
      <c r="D171" s="1">
        <v>0.47</v>
      </c>
      <c r="E171" s="1">
        <f t="shared" si="10"/>
        <v>0.51</v>
      </c>
    </row>
    <row r="172" spans="1:6" x14ac:dyDescent="0.25">
      <c r="E172" s="1">
        <f>SUM(E163:E171)</f>
        <v>36.32</v>
      </c>
      <c r="F172" s="1" t="s">
        <v>46</v>
      </c>
    </row>
    <row r="174" spans="1:6" x14ac:dyDescent="0.25">
      <c r="A174" s="1" t="s">
        <v>115</v>
      </c>
    </row>
    <row r="175" spans="1:6" x14ac:dyDescent="0.25">
      <c r="A175" s="1" t="s">
        <v>112</v>
      </c>
      <c r="B175" s="1" t="s">
        <v>23</v>
      </c>
      <c r="C175" s="1" t="s">
        <v>42</v>
      </c>
      <c r="D175" s="1" t="s">
        <v>44</v>
      </c>
    </row>
    <row r="176" spans="1:6" x14ac:dyDescent="0.25">
      <c r="A176" s="1" t="s">
        <v>114</v>
      </c>
      <c r="B176" s="1">
        <v>41.49</v>
      </c>
      <c r="C176" s="1">
        <v>1.45</v>
      </c>
      <c r="D176" s="1">
        <f>ROUND(C176*B176,2)</f>
        <v>60.16</v>
      </c>
    </row>
    <row r="177" spans="1:5" x14ac:dyDescent="0.25">
      <c r="D177" s="1">
        <f>SUM(D176:D176)</f>
        <v>60.16</v>
      </c>
      <c r="E177" s="1" t="s">
        <v>46</v>
      </c>
    </row>
    <row r="179" spans="1:5" x14ac:dyDescent="0.25">
      <c r="A179" s="1" t="s">
        <v>147</v>
      </c>
    </row>
    <row r="180" spans="1:5" x14ac:dyDescent="0.25">
      <c r="A180" s="1" t="s">
        <v>112</v>
      </c>
      <c r="B180" s="1" t="s">
        <v>50</v>
      </c>
      <c r="C180" s="1" t="s">
        <v>42</v>
      </c>
      <c r="D180" s="1" t="s">
        <v>23</v>
      </c>
    </row>
    <row r="181" spans="1:5" x14ac:dyDescent="0.25">
      <c r="A181" s="1" t="s">
        <v>148</v>
      </c>
      <c r="B181" s="1">
        <f>6.7+10.05</f>
        <v>16.75</v>
      </c>
      <c r="C181" s="1">
        <v>0.35</v>
      </c>
      <c r="D181" s="1">
        <f>ROUND(C181*B181,2)</f>
        <v>5.86</v>
      </c>
    </row>
    <row r="182" spans="1:5" x14ac:dyDescent="0.25">
      <c r="D182" s="1">
        <f>SUM(D181:D181)</f>
        <v>5.86</v>
      </c>
      <c r="E182" s="1" t="s">
        <v>48</v>
      </c>
    </row>
    <row r="184" spans="1:5" x14ac:dyDescent="0.25">
      <c r="A184" s="1" t="s">
        <v>150</v>
      </c>
    </row>
    <row r="185" spans="1:5" x14ac:dyDescent="0.25">
      <c r="A185" s="1" t="s">
        <v>112</v>
      </c>
      <c r="B185" s="1" t="s">
        <v>23</v>
      </c>
      <c r="C185" s="1" t="s">
        <v>42</v>
      </c>
      <c r="D185" s="1" t="s">
        <v>44</v>
      </c>
    </row>
    <row r="186" spans="1:5" x14ac:dyDescent="0.25">
      <c r="A186" s="1" t="s">
        <v>114</v>
      </c>
      <c r="B186" s="1">
        <v>58.36</v>
      </c>
      <c r="C186" s="1">
        <v>0.08</v>
      </c>
      <c r="D186" s="1">
        <f>ROUND(C186*B186,2)</f>
        <v>4.67</v>
      </c>
    </row>
    <row r="187" spans="1:5" x14ac:dyDescent="0.25">
      <c r="D187" s="1">
        <f>SUM(D186:D186)</f>
        <v>4.67</v>
      </c>
      <c r="E187" s="1" t="s">
        <v>46</v>
      </c>
    </row>
    <row r="189" spans="1:5" s="28" customFormat="1" x14ac:dyDescent="0.25">
      <c r="A189" s="28" t="s">
        <v>113</v>
      </c>
    </row>
    <row r="190" spans="1:5" s="28" customFormat="1" x14ac:dyDescent="0.25">
      <c r="A190" s="28" t="s">
        <v>112</v>
      </c>
      <c r="B190" s="28" t="s">
        <v>50</v>
      </c>
      <c r="C190" s="28" t="s">
        <v>42</v>
      </c>
      <c r="D190" s="28" t="s">
        <v>23</v>
      </c>
    </row>
    <row r="191" spans="1:5" s="28" customFormat="1" x14ac:dyDescent="0.25">
      <c r="A191" s="28" t="s">
        <v>145</v>
      </c>
      <c r="B191" s="28">
        <v>15.95</v>
      </c>
      <c r="C191" s="28">
        <v>0.4</v>
      </c>
      <c r="D191" s="28">
        <f>ROUND(C191*B191,2)</f>
        <v>6.38</v>
      </c>
      <c r="E191" s="1" t="s">
        <v>8</v>
      </c>
    </row>
    <row r="192" spans="1:5" s="28" customFormat="1" x14ac:dyDescent="0.25">
      <c r="A192" s="28" t="s">
        <v>145</v>
      </c>
      <c r="B192" s="28">
        <v>15.52</v>
      </c>
      <c r="C192" s="28">
        <v>1.6</v>
      </c>
      <c r="D192" s="28">
        <f>ROUND(C192*B192,2)</f>
        <v>24.83</v>
      </c>
      <c r="E192" s="1" t="s">
        <v>8</v>
      </c>
    </row>
    <row r="193" spans="1:6" s="28" customFormat="1" x14ac:dyDescent="0.25">
      <c r="A193" s="28" t="s">
        <v>146</v>
      </c>
      <c r="B193" s="28">
        <v>18.23</v>
      </c>
      <c r="C193" s="28">
        <v>0.4</v>
      </c>
      <c r="D193" s="28">
        <f t="shared" ref="D193:D201" si="11">ROUND(C193*B193,2)</f>
        <v>7.29</v>
      </c>
      <c r="E193" s="1" t="s">
        <v>8</v>
      </c>
    </row>
    <row r="194" spans="1:6" s="28" customFormat="1" x14ac:dyDescent="0.25">
      <c r="A194" s="28" t="s">
        <v>146</v>
      </c>
      <c r="B194" s="28">
        <v>6.75</v>
      </c>
      <c r="C194" s="28">
        <v>0.4</v>
      </c>
      <c r="D194" s="28">
        <f t="shared" si="11"/>
        <v>2.7</v>
      </c>
      <c r="E194" s="1" t="s">
        <v>8</v>
      </c>
    </row>
    <row r="195" spans="1:6" s="28" customFormat="1" x14ac:dyDescent="0.25">
      <c r="A195" s="28" t="s">
        <v>146</v>
      </c>
      <c r="B195" s="28">
        <v>6</v>
      </c>
      <c r="C195" s="28">
        <v>0.4</v>
      </c>
      <c r="D195" s="28">
        <f t="shared" si="11"/>
        <v>2.4</v>
      </c>
      <c r="E195" s="1" t="s">
        <v>8</v>
      </c>
    </row>
    <row r="196" spans="1:6" s="28" customFormat="1" x14ac:dyDescent="0.25">
      <c r="A196" s="28" t="s">
        <v>146</v>
      </c>
      <c r="B196" s="28">
        <v>6.22</v>
      </c>
      <c r="C196" s="28">
        <v>0.4</v>
      </c>
      <c r="D196" s="28">
        <f t="shared" si="11"/>
        <v>2.4900000000000002</v>
      </c>
      <c r="E196" s="1" t="s">
        <v>8</v>
      </c>
    </row>
    <row r="197" spans="1:6" s="28" customFormat="1" x14ac:dyDescent="0.25">
      <c r="A197" s="28" t="s">
        <v>146</v>
      </c>
      <c r="B197" s="28">
        <v>6.63</v>
      </c>
      <c r="C197" s="28">
        <v>0.4</v>
      </c>
      <c r="D197" s="28">
        <f t="shared" si="11"/>
        <v>2.65</v>
      </c>
      <c r="E197" s="1" t="s">
        <v>8</v>
      </c>
    </row>
    <row r="198" spans="1:6" s="28" customFormat="1" x14ac:dyDescent="0.25">
      <c r="A198" s="28" t="s">
        <v>146</v>
      </c>
      <c r="B198" s="28">
        <v>5.53</v>
      </c>
      <c r="C198" s="28">
        <v>0.3</v>
      </c>
      <c r="D198" s="28">
        <f t="shared" si="11"/>
        <v>1.66</v>
      </c>
      <c r="E198" s="1" t="s">
        <v>8</v>
      </c>
    </row>
    <row r="199" spans="1:6" s="28" customFormat="1" x14ac:dyDescent="0.25">
      <c r="A199" s="28" t="s">
        <v>146</v>
      </c>
      <c r="B199" s="28">
        <v>6.85</v>
      </c>
      <c r="C199" s="28">
        <v>0.4</v>
      </c>
      <c r="D199" s="28">
        <f t="shared" si="11"/>
        <v>2.74</v>
      </c>
      <c r="E199" s="1" t="s">
        <v>8</v>
      </c>
    </row>
    <row r="200" spans="1:6" s="28" customFormat="1" x14ac:dyDescent="0.25">
      <c r="A200" s="28" t="s">
        <v>126</v>
      </c>
      <c r="B200" s="28">
        <v>2.73</v>
      </c>
      <c r="C200" s="28">
        <v>0.4</v>
      </c>
      <c r="D200" s="28">
        <f t="shared" si="11"/>
        <v>1.0900000000000001</v>
      </c>
      <c r="E200" s="1" t="s">
        <v>8</v>
      </c>
    </row>
    <row r="201" spans="1:6" s="28" customFormat="1" x14ac:dyDescent="0.25">
      <c r="A201" s="28" t="s">
        <v>149</v>
      </c>
      <c r="B201" s="28">
        <f>0.78*2</f>
        <v>1.56</v>
      </c>
      <c r="C201" s="28">
        <v>1.6</v>
      </c>
      <c r="D201" s="28">
        <f t="shared" si="11"/>
        <v>2.5</v>
      </c>
      <c r="E201" s="1" t="s">
        <v>8</v>
      </c>
    </row>
    <row r="202" spans="1:6" s="28" customFormat="1" x14ac:dyDescent="0.25">
      <c r="D202" s="28">
        <f>SUM(D191:D201)</f>
        <v>56.730000000000004</v>
      </c>
      <c r="E202" s="1" t="s">
        <v>8</v>
      </c>
    </row>
    <row r="203" spans="1:6" s="7" customFormat="1" x14ac:dyDescent="0.25"/>
    <row r="204" spans="1:6" x14ac:dyDescent="0.25">
      <c r="A204" s="1" t="s">
        <v>116</v>
      </c>
    </row>
    <row r="205" spans="1:6" x14ac:dyDescent="0.25">
      <c r="A205" s="1" t="s">
        <v>63</v>
      </c>
    </row>
    <row r="206" spans="1:6" x14ac:dyDescent="0.25">
      <c r="A206" s="1" t="s">
        <v>112</v>
      </c>
      <c r="B206" s="1" t="s">
        <v>50</v>
      </c>
      <c r="C206" s="1" t="s">
        <v>97</v>
      </c>
      <c r="D206" s="1" t="s">
        <v>117</v>
      </c>
      <c r="E206" s="1" t="s">
        <v>119</v>
      </c>
      <c r="F206" s="1" t="s">
        <v>44</v>
      </c>
    </row>
    <row r="207" spans="1:6" x14ac:dyDescent="0.25">
      <c r="A207" s="1" t="s">
        <v>118</v>
      </c>
      <c r="B207" s="1">
        <v>0.6</v>
      </c>
      <c r="C207" s="1">
        <v>0.6</v>
      </c>
      <c r="D207" s="1">
        <v>1</v>
      </c>
      <c r="E207" s="1">
        <v>2</v>
      </c>
      <c r="F207" s="1">
        <f>ROUND(E207*D207*C207*B207,2)</f>
        <v>0.72</v>
      </c>
    </row>
    <row r="208" spans="1:6" x14ac:dyDescent="0.25">
      <c r="A208" s="1" t="s">
        <v>118</v>
      </c>
      <c r="B208" s="1">
        <v>1.1000000000000001</v>
      </c>
      <c r="C208" s="1">
        <v>0.55000000000000004</v>
      </c>
      <c r="D208" s="1">
        <v>1</v>
      </c>
      <c r="E208" s="1">
        <v>1</v>
      </c>
      <c r="F208" s="1">
        <f t="shared" ref="F208:F211" si="12">ROUND(E208*D208*C208*B208,2)</f>
        <v>0.61</v>
      </c>
    </row>
    <row r="209" spans="1:7" x14ac:dyDescent="0.25">
      <c r="A209" s="1" t="s">
        <v>118</v>
      </c>
      <c r="B209" s="1">
        <v>0.7</v>
      </c>
      <c r="C209" s="1">
        <v>0.55000000000000004</v>
      </c>
      <c r="D209" s="1">
        <v>1</v>
      </c>
      <c r="E209" s="1">
        <v>1</v>
      </c>
      <c r="F209" s="1">
        <f t="shared" si="12"/>
        <v>0.39</v>
      </c>
    </row>
    <row r="210" spans="1:7" x14ac:dyDescent="0.25">
      <c r="A210" s="1" t="s">
        <v>120</v>
      </c>
      <c r="B210" s="1">
        <v>0.2</v>
      </c>
      <c r="C210" s="1">
        <v>1.44</v>
      </c>
      <c r="D210" s="1">
        <v>0.35</v>
      </c>
      <c r="E210" s="1">
        <v>2</v>
      </c>
      <c r="F210" s="1">
        <f t="shared" si="12"/>
        <v>0.2</v>
      </c>
    </row>
    <row r="211" spans="1:7" x14ac:dyDescent="0.25">
      <c r="A211" s="1" t="s">
        <v>120</v>
      </c>
      <c r="B211" s="1">
        <v>0.2</v>
      </c>
      <c r="C211" s="1">
        <v>3.76</v>
      </c>
      <c r="D211" s="1">
        <v>0.35</v>
      </c>
      <c r="E211" s="1">
        <v>1</v>
      </c>
      <c r="F211" s="1">
        <f t="shared" si="12"/>
        <v>0.26</v>
      </c>
    </row>
    <row r="212" spans="1:7" x14ac:dyDescent="0.25">
      <c r="A212" s="1" t="s">
        <v>120</v>
      </c>
      <c r="B212" s="1">
        <v>0.2</v>
      </c>
      <c r="C212" s="1">
        <v>2.94</v>
      </c>
      <c r="D212" s="1">
        <v>0.35</v>
      </c>
      <c r="E212" s="1">
        <v>1</v>
      </c>
      <c r="F212" s="1">
        <f t="shared" ref="F212" si="13">ROUND(E212*D212*C212*B212,2)</f>
        <v>0.21</v>
      </c>
    </row>
    <row r="213" spans="1:7" x14ac:dyDescent="0.25">
      <c r="F213" s="1">
        <f>SUM(F207:F212)</f>
        <v>2.39</v>
      </c>
      <c r="G213" s="1" t="s">
        <v>46</v>
      </c>
    </row>
    <row r="215" spans="1:7" x14ac:dyDescent="0.25">
      <c r="A215" s="1" t="s">
        <v>95</v>
      </c>
    </row>
    <row r="216" spans="1:7" x14ac:dyDescent="0.25">
      <c r="A216" s="1" t="s">
        <v>112</v>
      </c>
      <c r="B216" s="1" t="s">
        <v>50</v>
      </c>
      <c r="C216" s="1" t="s">
        <v>97</v>
      </c>
      <c r="D216" s="1" t="s">
        <v>117</v>
      </c>
      <c r="E216" s="1" t="s">
        <v>119</v>
      </c>
      <c r="F216" s="1" t="s">
        <v>44</v>
      </c>
    </row>
    <row r="217" spans="1:7" x14ac:dyDescent="0.25">
      <c r="A217" s="1" t="s">
        <v>118</v>
      </c>
      <c r="B217" s="1">
        <v>0.6</v>
      </c>
      <c r="C217" s="1">
        <v>0.6</v>
      </c>
      <c r="D217" s="1">
        <v>0.25</v>
      </c>
      <c r="E217" s="1">
        <v>2</v>
      </c>
      <c r="F217" s="1">
        <f>ROUND(E217*D217*C217*B217,2)</f>
        <v>0.18</v>
      </c>
    </row>
    <row r="218" spans="1:7" x14ac:dyDescent="0.25">
      <c r="A218" s="1" t="s">
        <v>118</v>
      </c>
      <c r="B218" s="1">
        <v>1.1000000000000001</v>
      </c>
      <c r="C218" s="1">
        <v>0.55000000000000004</v>
      </c>
      <c r="D218" s="1">
        <v>0.25</v>
      </c>
      <c r="E218" s="1">
        <v>1</v>
      </c>
      <c r="F218" s="1">
        <f>ROUND(E218*D218*C218*B218,2)</f>
        <v>0.15</v>
      </c>
    </row>
    <row r="219" spans="1:7" x14ac:dyDescent="0.25">
      <c r="A219" s="1" t="s">
        <v>118</v>
      </c>
      <c r="B219" s="1">
        <v>0.7</v>
      </c>
      <c r="C219" s="1">
        <v>0.55000000000000004</v>
      </c>
      <c r="D219" s="1">
        <v>0.25</v>
      </c>
      <c r="E219" s="1">
        <v>1</v>
      </c>
      <c r="F219" s="1">
        <f t="shared" ref="F219:F222" si="14">ROUND(E219*D219*C219*B219,2)</f>
        <v>0.1</v>
      </c>
    </row>
    <row r="220" spans="1:7" x14ac:dyDescent="0.25">
      <c r="A220" s="1" t="s">
        <v>120</v>
      </c>
      <c r="B220" s="1">
        <v>0.14000000000000001</v>
      </c>
      <c r="C220" s="1">
        <v>1.44</v>
      </c>
      <c r="D220" s="1">
        <v>0.35</v>
      </c>
      <c r="E220" s="1">
        <v>2</v>
      </c>
      <c r="F220" s="1">
        <f t="shared" si="14"/>
        <v>0.14000000000000001</v>
      </c>
    </row>
    <row r="221" spans="1:7" x14ac:dyDescent="0.25">
      <c r="A221" s="1" t="s">
        <v>120</v>
      </c>
      <c r="B221" s="1">
        <v>0.14000000000000001</v>
      </c>
      <c r="C221" s="1">
        <v>3.76</v>
      </c>
      <c r="D221" s="1">
        <v>0.35</v>
      </c>
      <c r="E221" s="1">
        <v>1</v>
      </c>
      <c r="F221" s="1">
        <f t="shared" si="14"/>
        <v>0.18</v>
      </c>
    </row>
    <row r="222" spans="1:7" x14ac:dyDescent="0.25">
      <c r="A222" s="1" t="s">
        <v>120</v>
      </c>
      <c r="B222" s="1">
        <v>0.14000000000000001</v>
      </c>
      <c r="C222" s="1">
        <v>3.76</v>
      </c>
      <c r="D222" s="1">
        <v>0.35</v>
      </c>
      <c r="E222" s="1">
        <v>1</v>
      </c>
      <c r="F222" s="1">
        <f t="shared" si="14"/>
        <v>0.18</v>
      </c>
    </row>
    <row r="223" spans="1:7" x14ac:dyDescent="0.25">
      <c r="F223" s="1">
        <f>SUM(F217:F222)</f>
        <v>0.92999999999999994</v>
      </c>
      <c r="G223" s="1" t="s">
        <v>46</v>
      </c>
    </row>
    <row r="224" spans="1:7" x14ac:dyDescent="0.25">
      <c r="A224" s="1" t="s">
        <v>121</v>
      </c>
    </row>
    <row r="225" spans="1:7" x14ac:dyDescent="0.25">
      <c r="A225" s="1" t="s">
        <v>122</v>
      </c>
      <c r="C225" s="1">
        <f>69.4</f>
        <v>69.400000000000006</v>
      </c>
      <c r="D225" s="1" t="s">
        <v>68</v>
      </c>
    </row>
    <row r="226" spans="1:7" x14ac:dyDescent="0.25">
      <c r="A226" s="1" t="s">
        <v>123</v>
      </c>
      <c r="C226" s="1">
        <v>12.4</v>
      </c>
      <c r="D226" s="1" t="s">
        <v>68</v>
      </c>
    </row>
    <row r="228" spans="1:7" x14ac:dyDescent="0.25">
      <c r="A228" s="1" t="s">
        <v>69</v>
      </c>
    </row>
    <row r="229" spans="1:7" x14ac:dyDescent="0.25">
      <c r="A229" s="1" t="s">
        <v>112</v>
      </c>
      <c r="B229" s="1" t="s">
        <v>50</v>
      </c>
      <c r="C229" s="1" t="s">
        <v>97</v>
      </c>
      <c r="D229" s="1" t="s">
        <v>117</v>
      </c>
      <c r="E229" s="1" t="s">
        <v>119</v>
      </c>
      <c r="F229" s="1" t="s">
        <v>23</v>
      </c>
    </row>
    <row r="230" spans="1:7" x14ac:dyDescent="0.25">
      <c r="A230" s="1" t="s">
        <v>118</v>
      </c>
      <c r="B230" s="1">
        <v>0.6</v>
      </c>
      <c r="C230" s="1">
        <v>0.6</v>
      </c>
      <c r="D230" s="1">
        <v>0.2</v>
      </c>
      <c r="E230" s="1">
        <v>2</v>
      </c>
      <c r="F230" s="1">
        <f>(B230*2+C230*2)*D230*E230</f>
        <v>0.96</v>
      </c>
    </row>
    <row r="231" spans="1:7" x14ac:dyDescent="0.25">
      <c r="A231" s="1" t="s">
        <v>118</v>
      </c>
      <c r="B231" s="1">
        <v>1.1000000000000001</v>
      </c>
      <c r="C231" s="1">
        <v>0.55000000000000004</v>
      </c>
      <c r="D231" s="1">
        <v>0.2</v>
      </c>
      <c r="E231" s="1">
        <v>1</v>
      </c>
      <c r="F231" s="1">
        <f t="shared" ref="F231:F235" si="15">(B231*2+C231*2)*D231*E231</f>
        <v>0.66000000000000014</v>
      </c>
    </row>
    <row r="232" spans="1:7" x14ac:dyDescent="0.25">
      <c r="A232" s="1" t="s">
        <v>118</v>
      </c>
      <c r="B232" s="1">
        <v>0.7</v>
      </c>
      <c r="C232" s="1">
        <v>0.55000000000000004</v>
      </c>
      <c r="D232" s="1">
        <v>0.2</v>
      </c>
      <c r="E232" s="1">
        <v>1</v>
      </c>
      <c r="F232" s="1">
        <f t="shared" si="15"/>
        <v>0.5</v>
      </c>
    </row>
    <row r="233" spans="1:7" x14ac:dyDescent="0.25">
      <c r="A233" s="1" t="s">
        <v>120</v>
      </c>
      <c r="B233" s="1">
        <v>0.14000000000000001</v>
      </c>
      <c r="C233" s="1">
        <v>1.44</v>
      </c>
      <c r="D233" s="1">
        <v>0.35</v>
      </c>
      <c r="E233" s="1">
        <v>2</v>
      </c>
      <c r="F233" s="2">
        <f t="shared" si="15"/>
        <v>2.2119999999999997</v>
      </c>
    </row>
    <row r="234" spans="1:7" x14ac:dyDescent="0.25">
      <c r="A234" s="1" t="s">
        <v>120</v>
      </c>
      <c r="B234" s="1">
        <v>0.14000000000000001</v>
      </c>
      <c r="C234" s="1">
        <v>3.76</v>
      </c>
      <c r="D234" s="1">
        <v>0.35</v>
      </c>
      <c r="E234" s="1">
        <v>1</v>
      </c>
      <c r="F234" s="1">
        <f t="shared" ref="F234" si="16">(B234*2+C234*2)*D234*E234</f>
        <v>2.73</v>
      </c>
    </row>
    <row r="235" spans="1:7" x14ac:dyDescent="0.25">
      <c r="A235" s="1" t="s">
        <v>120</v>
      </c>
      <c r="B235" s="1">
        <v>0.14000000000000001</v>
      </c>
      <c r="C235" s="1">
        <v>3.76</v>
      </c>
      <c r="D235" s="1">
        <v>0.35</v>
      </c>
      <c r="E235" s="1">
        <v>1</v>
      </c>
      <c r="F235" s="1">
        <f t="shared" si="15"/>
        <v>2.73</v>
      </c>
    </row>
    <row r="236" spans="1:7" x14ac:dyDescent="0.25">
      <c r="F236" s="2">
        <f>SUM(F230:F235)</f>
        <v>9.7919999999999998</v>
      </c>
      <c r="G236" s="1" t="s">
        <v>8</v>
      </c>
    </row>
    <row r="238" spans="1:7" x14ac:dyDescent="0.25">
      <c r="A238" s="1" t="s">
        <v>95</v>
      </c>
    </row>
    <row r="239" spans="1:7" x14ac:dyDescent="0.25">
      <c r="A239" s="1" t="s">
        <v>112</v>
      </c>
      <c r="B239" s="1" t="s">
        <v>50</v>
      </c>
      <c r="C239" s="1" t="s">
        <v>97</v>
      </c>
      <c r="D239" s="1" t="s">
        <v>117</v>
      </c>
      <c r="E239" s="1" t="s">
        <v>119</v>
      </c>
      <c r="F239" s="1" t="s">
        <v>44</v>
      </c>
    </row>
    <row r="240" spans="1:7" x14ac:dyDescent="0.25">
      <c r="A240" s="1" t="s">
        <v>124</v>
      </c>
      <c r="B240" s="1">
        <v>0.2</v>
      </c>
      <c r="C240" s="1">
        <v>0.2</v>
      </c>
      <c r="D240" s="1">
        <f>2.46+0.75</f>
        <v>3.21</v>
      </c>
      <c r="E240" s="1">
        <v>2</v>
      </c>
      <c r="F240" s="1">
        <f>ROUND(E240*D240*C240*B240,2)</f>
        <v>0.26</v>
      </c>
    </row>
    <row r="241" spans="1:7" x14ac:dyDescent="0.25">
      <c r="A241" s="1" t="s">
        <v>124</v>
      </c>
      <c r="B241" s="1">
        <v>0.3</v>
      </c>
      <c r="C241" s="1">
        <v>0.14000000000000001</v>
      </c>
      <c r="D241" s="1">
        <f>2.46+0.75</f>
        <v>3.21</v>
      </c>
      <c r="E241" s="1">
        <v>1</v>
      </c>
      <c r="F241" s="1">
        <f t="shared" ref="F241:F244" si="17">ROUND(E241*D241*C241*B241,2)</f>
        <v>0.13</v>
      </c>
    </row>
    <row r="242" spans="1:7" x14ac:dyDescent="0.25">
      <c r="A242" s="1" t="s">
        <v>124</v>
      </c>
      <c r="B242" s="1">
        <v>0.7</v>
      </c>
      <c r="C242" s="1">
        <v>0.14000000000000001</v>
      </c>
      <c r="D242" s="1">
        <f>2.86+0.75</f>
        <v>3.61</v>
      </c>
      <c r="E242" s="1">
        <v>1</v>
      </c>
      <c r="F242" s="1">
        <f t="shared" si="17"/>
        <v>0.35</v>
      </c>
    </row>
    <row r="243" spans="1:7" x14ac:dyDescent="0.25">
      <c r="A243" s="1" t="s">
        <v>125</v>
      </c>
      <c r="B243" s="1">
        <v>4.25</v>
      </c>
      <c r="C243" s="1">
        <v>1.5</v>
      </c>
      <c r="D243" s="1">
        <v>0.1</v>
      </c>
      <c r="E243" s="1">
        <v>1</v>
      </c>
      <c r="F243" s="1">
        <f t="shared" si="17"/>
        <v>0.64</v>
      </c>
    </row>
    <row r="244" spans="1:7" x14ac:dyDescent="0.25">
      <c r="A244" s="1" t="s">
        <v>125</v>
      </c>
      <c r="B244" s="1">
        <v>2</v>
      </c>
      <c r="C244" s="1">
        <v>0.8</v>
      </c>
      <c r="D244" s="1">
        <v>0.1</v>
      </c>
      <c r="E244" s="1">
        <v>1</v>
      </c>
      <c r="F244" s="1">
        <f t="shared" si="17"/>
        <v>0.16</v>
      </c>
    </row>
    <row r="245" spans="1:7" x14ac:dyDescent="0.25">
      <c r="A245" s="1" t="s">
        <v>174</v>
      </c>
      <c r="B245" s="1">
        <v>0.14000000000000001</v>
      </c>
      <c r="C245" s="1">
        <v>1</v>
      </c>
      <c r="D245" s="1">
        <v>0.4</v>
      </c>
      <c r="E245" s="1">
        <v>1</v>
      </c>
      <c r="F245" s="1">
        <f t="shared" ref="F245" si="18">ROUND(E245*D245*C245*B245,2)</f>
        <v>0.06</v>
      </c>
    </row>
    <row r="246" spans="1:7" x14ac:dyDescent="0.25">
      <c r="F246" s="1">
        <f>SUM(F240:F245)</f>
        <v>1.5999999999999999</v>
      </c>
      <c r="G246" s="1" t="s">
        <v>46</v>
      </c>
    </row>
    <row r="247" spans="1:7" x14ac:dyDescent="0.25">
      <c r="A247" s="1" t="s">
        <v>121</v>
      </c>
    </row>
    <row r="248" spans="1:7" x14ac:dyDescent="0.25">
      <c r="A248" s="1" t="s">
        <v>122</v>
      </c>
      <c r="C248" s="1">
        <f>148.1</f>
        <v>148.1</v>
      </c>
      <c r="D248" s="1" t="s">
        <v>68</v>
      </c>
    </row>
    <row r="249" spans="1:7" x14ac:dyDescent="0.25">
      <c r="A249" s="1" t="s">
        <v>123</v>
      </c>
      <c r="C249" s="1">
        <f>27.6</f>
        <v>27.6</v>
      </c>
      <c r="D249" s="1" t="s">
        <v>68</v>
      </c>
    </row>
    <row r="251" spans="1:7" x14ac:dyDescent="0.25">
      <c r="A251" s="1" t="s">
        <v>69</v>
      </c>
    </row>
    <row r="252" spans="1:7" x14ac:dyDescent="0.25">
      <c r="A252" s="1" t="s">
        <v>112</v>
      </c>
      <c r="B252" s="1" t="s">
        <v>50</v>
      </c>
      <c r="C252" s="1" t="s">
        <v>97</v>
      </c>
      <c r="D252" s="1" t="s">
        <v>117</v>
      </c>
      <c r="E252" s="1" t="s">
        <v>119</v>
      </c>
      <c r="F252" s="1" t="s">
        <v>23</v>
      </c>
    </row>
    <row r="253" spans="1:7" x14ac:dyDescent="0.25">
      <c r="A253" s="1" t="s">
        <v>124</v>
      </c>
      <c r="B253" s="1">
        <v>0.2</v>
      </c>
      <c r="C253" s="1">
        <v>0.2</v>
      </c>
      <c r="D253" s="1">
        <f>2.4+0.8</f>
        <v>3.2</v>
      </c>
      <c r="E253" s="1">
        <v>2</v>
      </c>
      <c r="F253" s="1">
        <f>(B253*2+C253*2)*D253*E253</f>
        <v>5.120000000000001</v>
      </c>
    </row>
    <row r="254" spans="1:7" x14ac:dyDescent="0.25">
      <c r="A254" s="1" t="s">
        <v>124</v>
      </c>
      <c r="B254" s="1">
        <v>0.7</v>
      </c>
      <c r="C254" s="1">
        <v>0.14000000000000001</v>
      </c>
      <c r="D254" s="1">
        <f>2.7+0.8</f>
        <v>3.5</v>
      </c>
      <c r="E254" s="1">
        <v>1</v>
      </c>
      <c r="F254" s="1">
        <f t="shared" ref="F254:F255" si="19">(B254*2+C254*2)*D254*E254</f>
        <v>5.88</v>
      </c>
    </row>
    <row r="255" spans="1:7" x14ac:dyDescent="0.25">
      <c r="A255" s="1" t="s">
        <v>124</v>
      </c>
      <c r="B255" s="1">
        <v>1.1000000000000001</v>
      </c>
      <c r="C255" s="1">
        <v>0.14000000000000001</v>
      </c>
      <c r="D255" s="1">
        <f>2.4+0.8</f>
        <v>3.2</v>
      </c>
      <c r="E255" s="1">
        <v>1</v>
      </c>
      <c r="F255" s="1">
        <f t="shared" si="19"/>
        <v>7.9360000000000017</v>
      </c>
    </row>
    <row r="256" spans="1:7" x14ac:dyDescent="0.25">
      <c r="A256" s="1" t="s">
        <v>125</v>
      </c>
      <c r="B256" s="1">
        <v>4.25</v>
      </c>
      <c r="C256" s="1">
        <v>1.5</v>
      </c>
      <c r="D256" s="1">
        <v>0.1</v>
      </c>
      <c r="E256" s="1">
        <v>1</v>
      </c>
      <c r="F256" s="1">
        <f>ROUND(((B256*C256)+(B256*2+C256*2)*D256)*E256,2)</f>
        <v>7.53</v>
      </c>
    </row>
    <row r="257" spans="1:7" x14ac:dyDescent="0.25">
      <c r="A257" s="1" t="s">
        <v>125</v>
      </c>
      <c r="B257" s="1">
        <v>2</v>
      </c>
      <c r="C257" s="1">
        <v>0.8</v>
      </c>
      <c r="D257" s="1">
        <v>0.1</v>
      </c>
      <c r="E257" s="1">
        <v>1</v>
      </c>
      <c r="F257" s="1">
        <f>ROUND(((B257*C257)+(B257*2+C257*2)*D257)*E257,2)</f>
        <v>2.16</v>
      </c>
    </row>
    <row r="258" spans="1:7" x14ac:dyDescent="0.25">
      <c r="A258" s="1" t="s">
        <v>174</v>
      </c>
      <c r="B258" s="1">
        <v>0.14000000000000001</v>
      </c>
      <c r="C258" s="1">
        <v>1</v>
      </c>
      <c r="D258" s="1">
        <v>0.4</v>
      </c>
      <c r="E258" s="1">
        <v>1</v>
      </c>
      <c r="F258" s="1">
        <f t="shared" ref="F258" si="20">ROUND(E258*D258*C258*B258,2)</f>
        <v>0.06</v>
      </c>
    </row>
    <row r="259" spans="1:7" x14ac:dyDescent="0.25">
      <c r="F259" s="2">
        <f>SUM(F253:F258)</f>
        <v>28.686</v>
      </c>
      <c r="G259" s="1" t="s">
        <v>8</v>
      </c>
    </row>
    <row r="261" spans="1:7" x14ac:dyDescent="0.25">
      <c r="A261" s="1" t="s">
        <v>126</v>
      </c>
    </row>
    <row r="262" spans="1:7" x14ac:dyDescent="0.25">
      <c r="A262" s="1" t="s">
        <v>127</v>
      </c>
    </row>
    <row r="263" spans="1:7" x14ac:dyDescent="0.25">
      <c r="A263" s="1" t="s">
        <v>50</v>
      </c>
      <c r="B263" s="1" t="s">
        <v>42</v>
      </c>
      <c r="C263" s="1" t="s">
        <v>23</v>
      </c>
    </row>
    <row r="264" spans="1:7" x14ac:dyDescent="0.25">
      <c r="A264" s="1">
        <v>1.65</v>
      </c>
      <c r="B264" s="1">
        <v>0.3</v>
      </c>
      <c r="C264" s="1">
        <f>ROUND(B264*A264,2)</f>
        <v>0.5</v>
      </c>
    </row>
    <row r="265" spans="1:7" x14ac:dyDescent="0.25">
      <c r="A265" s="1">
        <v>0.6</v>
      </c>
      <c r="B265" s="1">
        <v>0.3</v>
      </c>
      <c r="C265" s="1">
        <f t="shared" ref="C265:C269" si="21">ROUND(B265*A265,2)</f>
        <v>0.18</v>
      </c>
    </row>
    <row r="266" spans="1:7" x14ac:dyDescent="0.25">
      <c r="A266" s="1">
        <v>1.75</v>
      </c>
      <c r="B266" s="1">
        <v>0.3</v>
      </c>
      <c r="C266" s="1">
        <f t="shared" si="21"/>
        <v>0.53</v>
      </c>
    </row>
    <row r="267" spans="1:7" x14ac:dyDescent="0.25">
      <c r="A267" s="1">
        <v>0.92</v>
      </c>
      <c r="B267" s="1">
        <v>0.3</v>
      </c>
      <c r="C267" s="1">
        <f t="shared" si="21"/>
        <v>0.28000000000000003</v>
      </c>
    </row>
    <row r="268" spans="1:7" x14ac:dyDescent="0.25">
      <c r="A268" s="1">
        <v>0.6</v>
      </c>
      <c r="B268" s="1">
        <v>0.3</v>
      </c>
      <c r="C268" s="1">
        <f t="shared" si="21"/>
        <v>0.18</v>
      </c>
    </row>
    <row r="269" spans="1:7" x14ac:dyDescent="0.25">
      <c r="A269" s="1">
        <v>0.47</v>
      </c>
      <c r="B269" s="1">
        <v>0.3</v>
      </c>
      <c r="C269" s="1">
        <f t="shared" si="21"/>
        <v>0.14000000000000001</v>
      </c>
    </row>
    <row r="270" spans="1:7" x14ac:dyDescent="0.25">
      <c r="C270" s="1">
        <f>SUM(C264:C269)</f>
        <v>1.81</v>
      </c>
      <c r="D270" s="1" t="s">
        <v>48</v>
      </c>
    </row>
    <row r="272" spans="1:7" x14ac:dyDescent="0.25">
      <c r="A272" s="1" t="s">
        <v>115</v>
      </c>
    </row>
    <row r="273" spans="1:7" x14ac:dyDescent="0.25">
      <c r="A273" s="1" t="s">
        <v>128</v>
      </c>
      <c r="B273" s="1" t="s">
        <v>42</v>
      </c>
      <c r="C273" s="1" t="s">
        <v>23</v>
      </c>
    </row>
    <row r="274" spans="1:7" x14ac:dyDescent="0.25">
      <c r="A274" s="1">
        <v>1.76</v>
      </c>
      <c r="B274" s="1">
        <v>0.3</v>
      </c>
      <c r="C274" s="1">
        <f>ROUND(B274*A274,2)</f>
        <v>0.53</v>
      </c>
    </row>
    <row r="275" spans="1:7" x14ac:dyDescent="0.25">
      <c r="C275" s="1">
        <f>SUM(C274:C274)</f>
        <v>0.53</v>
      </c>
      <c r="D275" s="1" t="s">
        <v>46</v>
      </c>
    </row>
    <row r="277" spans="1:7" x14ac:dyDescent="0.25">
      <c r="A277" s="1" t="s">
        <v>95</v>
      </c>
    </row>
    <row r="278" spans="1:7" x14ac:dyDescent="0.25">
      <c r="A278" s="1" t="s">
        <v>112</v>
      </c>
      <c r="B278" s="1" t="s">
        <v>50</v>
      </c>
      <c r="C278" s="1" t="s">
        <v>97</v>
      </c>
      <c r="D278" s="1" t="s">
        <v>117</v>
      </c>
      <c r="E278" s="1" t="s">
        <v>119</v>
      </c>
      <c r="F278" s="1" t="s">
        <v>44</v>
      </c>
    </row>
    <row r="279" spans="1:7" x14ac:dyDescent="0.25">
      <c r="A279" s="1" t="s">
        <v>126</v>
      </c>
      <c r="B279" s="1">
        <v>1.75</v>
      </c>
      <c r="C279" s="1">
        <v>0.7</v>
      </c>
      <c r="D279" s="1">
        <v>0.1</v>
      </c>
      <c r="E279" s="1">
        <v>1</v>
      </c>
      <c r="F279" s="1">
        <f>ROUND(E279*D279*C279*B279,2)</f>
        <v>0.12</v>
      </c>
    </row>
    <row r="280" spans="1:7" x14ac:dyDescent="0.25">
      <c r="A280" s="1" t="s">
        <v>126</v>
      </c>
      <c r="B280" s="1">
        <v>1.67</v>
      </c>
      <c r="C280" s="1">
        <v>0.7</v>
      </c>
      <c r="D280" s="1">
        <v>0.1</v>
      </c>
      <c r="E280" s="1">
        <v>1</v>
      </c>
      <c r="F280" s="1">
        <f>ROUND(E280*D280*C280*B280,2)</f>
        <v>0.12</v>
      </c>
    </row>
    <row r="281" spans="1:7" x14ac:dyDescent="0.25">
      <c r="F281" s="1">
        <f>SUM(F279:F280)</f>
        <v>0.24</v>
      </c>
      <c r="G281" s="1" t="s">
        <v>46</v>
      </c>
    </row>
    <row r="282" spans="1:7" x14ac:dyDescent="0.25">
      <c r="A282" s="1" t="s">
        <v>121</v>
      </c>
    </row>
    <row r="283" spans="1:7" x14ac:dyDescent="0.25">
      <c r="A283" s="1" t="s">
        <v>122</v>
      </c>
      <c r="C283" s="1">
        <f>F281*100</f>
        <v>24</v>
      </c>
      <c r="D283" s="1" t="s">
        <v>68</v>
      </c>
    </row>
    <row r="284" spans="1:7" x14ac:dyDescent="0.25">
      <c r="A284" s="1" t="s">
        <v>123</v>
      </c>
      <c r="C284" s="1">
        <f>F281*20</f>
        <v>4.8</v>
      </c>
      <c r="D284" s="1" t="s">
        <v>68</v>
      </c>
    </row>
    <row r="286" spans="1:7" x14ac:dyDescent="0.25">
      <c r="A286" s="1" t="s">
        <v>69</v>
      </c>
    </row>
    <row r="287" spans="1:7" x14ac:dyDescent="0.25">
      <c r="A287" s="1" t="s">
        <v>112</v>
      </c>
      <c r="B287" s="1" t="s">
        <v>50</v>
      </c>
      <c r="C287" s="1" t="s">
        <v>97</v>
      </c>
      <c r="D287" s="1" t="s">
        <v>117</v>
      </c>
      <c r="E287" s="1" t="s">
        <v>119</v>
      </c>
      <c r="F287" s="1" t="s">
        <v>23</v>
      </c>
    </row>
    <row r="288" spans="1:7" x14ac:dyDescent="0.25">
      <c r="A288" s="1" t="s">
        <v>126</v>
      </c>
      <c r="B288" s="1">
        <v>5.9</v>
      </c>
      <c r="C288" s="1">
        <v>0.1</v>
      </c>
      <c r="D288" s="1">
        <v>0.1</v>
      </c>
      <c r="E288" s="1">
        <v>1</v>
      </c>
      <c r="F288" s="1">
        <f t="shared" ref="F288" si="22">ROUND(((B288*C288)+(B288*2+C288*2)*D288)*E288,2)</f>
        <v>1.79</v>
      </c>
    </row>
    <row r="289" spans="1:7" x14ac:dyDescent="0.25">
      <c r="F289" s="1">
        <f>SUM(F288:F288)</f>
        <v>1.79</v>
      </c>
      <c r="G289" s="1" t="s">
        <v>48</v>
      </c>
    </row>
    <row r="291" spans="1:7" x14ac:dyDescent="0.25">
      <c r="A291" s="1" t="s">
        <v>129</v>
      </c>
    </row>
    <row r="292" spans="1:7" x14ac:dyDescent="0.25">
      <c r="A292" s="1" t="s">
        <v>50</v>
      </c>
      <c r="B292" s="1" t="s">
        <v>42</v>
      </c>
      <c r="C292" s="1" t="s">
        <v>23</v>
      </c>
    </row>
    <row r="293" spans="1:7" x14ac:dyDescent="0.25">
      <c r="A293" s="1">
        <v>1.75</v>
      </c>
      <c r="B293" s="1">
        <v>2</v>
      </c>
      <c r="C293" s="1">
        <f>B293*A293</f>
        <v>3.5</v>
      </c>
    </row>
    <row r="294" spans="1:7" x14ac:dyDescent="0.25">
      <c r="A294" s="1">
        <f>1.15+0.7+0.4</f>
        <v>2.25</v>
      </c>
      <c r="B294" s="1">
        <v>2.4</v>
      </c>
      <c r="C294" s="1">
        <f>B294*A294</f>
        <v>5.3999999999999995</v>
      </c>
    </row>
    <row r="295" spans="1:7" x14ac:dyDescent="0.25">
      <c r="C295" s="1">
        <f>SUM(C293:C294)</f>
        <v>8.8999999999999986</v>
      </c>
      <c r="D295" s="1" t="s">
        <v>48</v>
      </c>
    </row>
    <row r="297" spans="1:7" x14ac:dyDescent="0.25">
      <c r="A297" s="1" t="s">
        <v>130</v>
      </c>
    </row>
    <row r="298" spans="1:7" x14ac:dyDescent="0.25">
      <c r="A298" s="1" t="s">
        <v>112</v>
      </c>
      <c r="B298" s="1" t="s">
        <v>50</v>
      </c>
      <c r="C298" s="1" t="s">
        <v>97</v>
      </c>
      <c r="D298" s="1" t="s">
        <v>117</v>
      </c>
      <c r="E298" s="1" t="s">
        <v>119</v>
      </c>
      <c r="F298" s="1" t="s">
        <v>23</v>
      </c>
    </row>
    <row r="299" spans="1:7" x14ac:dyDescent="0.25">
      <c r="A299" s="1" t="s">
        <v>124</v>
      </c>
      <c r="B299" s="1">
        <v>0.2</v>
      </c>
      <c r="C299" s="1">
        <v>0.2</v>
      </c>
      <c r="D299" s="1">
        <f>2.4+0.8</f>
        <v>3.2</v>
      </c>
      <c r="E299" s="1">
        <v>2</v>
      </c>
      <c r="F299" s="1">
        <f>(B299*2+C299*2)*D299*E299</f>
        <v>5.120000000000001</v>
      </c>
    </row>
    <row r="300" spans="1:7" x14ac:dyDescent="0.25">
      <c r="A300" s="1" t="s">
        <v>124</v>
      </c>
      <c r="B300" s="1">
        <v>0.6</v>
      </c>
      <c r="C300" s="1">
        <v>0.15</v>
      </c>
      <c r="D300" s="1">
        <f>2.7+0.8</f>
        <v>3.5</v>
      </c>
      <c r="E300" s="1">
        <v>1</v>
      </c>
      <c r="F300" s="1">
        <f t="shared" ref="F300:F301" si="23">(B300*2+C300*2)*D300*E300</f>
        <v>5.25</v>
      </c>
    </row>
    <row r="301" spans="1:7" x14ac:dyDescent="0.25">
      <c r="A301" s="1" t="s">
        <v>124</v>
      </c>
      <c r="B301" s="1">
        <v>1.1000000000000001</v>
      </c>
      <c r="C301" s="1">
        <v>0.15</v>
      </c>
      <c r="D301" s="1">
        <f>2.4+0.8</f>
        <v>3.2</v>
      </c>
      <c r="E301" s="1">
        <v>1</v>
      </c>
      <c r="F301" s="1">
        <f t="shared" si="23"/>
        <v>8</v>
      </c>
    </row>
    <row r="302" spans="1:7" x14ac:dyDescent="0.25">
      <c r="A302" s="1" t="s">
        <v>125</v>
      </c>
      <c r="B302" s="1">
        <v>4.25</v>
      </c>
      <c r="C302" s="1">
        <v>1.5</v>
      </c>
      <c r="D302" s="1">
        <v>0.1</v>
      </c>
      <c r="E302" s="1">
        <v>1</v>
      </c>
      <c r="F302" s="1">
        <f>ROUND(((B302*C302)+(B302*2+C302*2)*D302)*E302,2)</f>
        <v>7.53</v>
      </c>
    </row>
    <row r="303" spans="1:7" x14ac:dyDescent="0.25">
      <c r="A303" s="1" t="s">
        <v>125</v>
      </c>
      <c r="B303" s="1">
        <v>2</v>
      </c>
      <c r="C303" s="1">
        <v>0.8</v>
      </c>
      <c r="D303" s="1">
        <v>0.1</v>
      </c>
      <c r="E303" s="1">
        <v>1</v>
      </c>
      <c r="F303" s="1">
        <f>ROUND(((B303*C303)+(B303*2+C303*2)*D303)*E303,2)</f>
        <v>2.16</v>
      </c>
    </row>
    <row r="304" spans="1:7" x14ac:dyDescent="0.25">
      <c r="A304" s="1" t="s">
        <v>127</v>
      </c>
      <c r="B304" s="1">
        <v>5.99</v>
      </c>
      <c r="C304" s="1">
        <v>0</v>
      </c>
      <c r="D304" s="1">
        <v>0.3</v>
      </c>
      <c r="E304" s="1">
        <v>1</v>
      </c>
      <c r="F304" s="1">
        <f>ROUND(B304*D304*E304,2)</f>
        <v>1.8</v>
      </c>
    </row>
    <row r="305" spans="1:7" x14ac:dyDescent="0.25">
      <c r="F305" s="1">
        <f>SUM(F299:F304)</f>
        <v>29.860000000000003</v>
      </c>
      <c r="G305" s="1" t="s">
        <v>48</v>
      </c>
    </row>
    <row r="307" spans="1:7" x14ac:dyDescent="0.25">
      <c r="A307" s="1" t="s">
        <v>25</v>
      </c>
    </row>
    <row r="308" spans="1:7" x14ac:dyDescent="0.25">
      <c r="A308" s="1" t="s">
        <v>26</v>
      </c>
      <c r="B308" s="1">
        <f>B71</f>
        <v>216.39</v>
      </c>
      <c r="C308" s="1" t="s">
        <v>17</v>
      </c>
      <c r="E308" s="2"/>
    </row>
    <row r="309" spans="1:7" x14ac:dyDescent="0.25">
      <c r="E309" s="2"/>
    </row>
    <row r="310" spans="1:7" x14ac:dyDescent="0.25">
      <c r="A310" s="1" t="s">
        <v>76</v>
      </c>
      <c r="B310" s="4">
        <f>B77</f>
        <v>170.09</v>
      </c>
      <c r="C310" s="1" t="s">
        <v>48</v>
      </c>
      <c r="E310" s="2"/>
    </row>
    <row r="311" spans="1:7" x14ac:dyDescent="0.25">
      <c r="E311" s="2"/>
    </row>
    <row r="312" spans="1:7" x14ac:dyDescent="0.25">
      <c r="A312" s="1" t="s">
        <v>27</v>
      </c>
    </row>
    <row r="313" spans="1:7" x14ac:dyDescent="0.25">
      <c r="A313" s="1" t="s">
        <v>28</v>
      </c>
      <c r="C313" s="1">
        <v>8</v>
      </c>
      <c r="D313" s="1" t="s">
        <v>13</v>
      </c>
      <c r="E313" s="2"/>
    </row>
    <row r="315" spans="1:7" x14ac:dyDescent="0.25">
      <c r="A315" s="1" t="s">
        <v>29</v>
      </c>
    </row>
    <row r="316" spans="1:7" x14ac:dyDescent="0.25">
      <c r="A316" s="1" t="s">
        <v>52</v>
      </c>
      <c r="C316" s="1">
        <v>1</v>
      </c>
      <c r="D316" s="2" t="s">
        <v>13</v>
      </c>
    </row>
    <row r="317" spans="1:7" x14ac:dyDescent="0.25">
      <c r="D317" s="2"/>
    </row>
    <row r="318" spans="1:7" x14ac:dyDescent="0.25">
      <c r="A318" s="1" t="s">
        <v>43</v>
      </c>
      <c r="C318" s="1">
        <f>C29</f>
        <v>2387.66</v>
      </c>
      <c r="D318" s="1" t="s">
        <v>8</v>
      </c>
    </row>
    <row r="319" spans="1:7" x14ac:dyDescent="0.25">
      <c r="D319" s="2"/>
    </row>
    <row r="320" spans="1:7" x14ac:dyDescent="0.25">
      <c r="A320" s="1" t="s">
        <v>45</v>
      </c>
      <c r="C320" s="1">
        <v>5</v>
      </c>
      <c r="D320" s="2" t="s">
        <v>13</v>
      </c>
    </row>
    <row r="321" spans="1:11" x14ac:dyDescent="0.25">
      <c r="D321" s="2"/>
    </row>
    <row r="322" spans="1:11" x14ac:dyDescent="0.25">
      <c r="A322" s="1" t="s">
        <v>182</v>
      </c>
      <c r="D322" s="2"/>
    </row>
    <row r="323" spans="1:11" x14ac:dyDescent="0.25">
      <c r="D323" s="2"/>
    </row>
    <row r="324" spans="1:11" x14ac:dyDescent="0.25">
      <c r="A324" s="1" t="s">
        <v>175</v>
      </c>
      <c r="C324" s="1">
        <v>53.6</v>
      </c>
      <c r="D324" s="1" t="s">
        <v>17</v>
      </c>
    </row>
    <row r="325" spans="1:11" x14ac:dyDescent="0.25">
      <c r="A325" s="1" t="s">
        <v>196</v>
      </c>
      <c r="C325" s="1">
        <f>1.81*4</f>
        <v>7.24</v>
      </c>
      <c r="D325" s="1" t="s">
        <v>17</v>
      </c>
    </row>
    <row r="327" spans="1:11" x14ac:dyDescent="0.25">
      <c r="A327" s="1" t="s">
        <v>183</v>
      </c>
    </row>
    <row r="328" spans="1:11" x14ac:dyDescent="0.25">
      <c r="A328" s="1">
        <f>ROUND((PI()*0.1^2)/4,4)</f>
        <v>7.9000000000000008E-3</v>
      </c>
      <c r="B328" s="1" t="s">
        <v>48</v>
      </c>
    </row>
    <row r="330" spans="1:11" x14ac:dyDescent="0.25">
      <c r="A330" s="1" t="s">
        <v>176</v>
      </c>
    </row>
    <row r="331" spans="1:11" x14ac:dyDescent="0.25">
      <c r="E331" s="1" t="s">
        <v>117</v>
      </c>
      <c r="F331" s="40" t="s">
        <v>62</v>
      </c>
      <c r="G331" s="40" t="s">
        <v>184</v>
      </c>
      <c r="H331" s="40" t="s">
        <v>185</v>
      </c>
      <c r="J331" s="1" t="s">
        <v>44</v>
      </c>
    </row>
    <row r="332" spans="1:11" x14ac:dyDescent="0.25">
      <c r="A332" s="1" t="s">
        <v>177</v>
      </c>
      <c r="C332" s="1">
        <v>116</v>
      </c>
      <c r="D332" s="1" t="s">
        <v>70</v>
      </c>
      <c r="E332" s="1">
        <v>1.1000000000000001</v>
      </c>
      <c r="F332" s="1">
        <f>C332*E332</f>
        <v>127.60000000000001</v>
      </c>
      <c r="G332" s="1">
        <f>A328</f>
        <v>7.9000000000000008E-3</v>
      </c>
      <c r="H332" s="1">
        <f>ROUND(G332*C332,2)</f>
        <v>0.92</v>
      </c>
      <c r="J332" s="1">
        <f>ROUND(H332*E332,2)</f>
        <v>1.01</v>
      </c>
    </row>
    <row r="333" spans="1:11" x14ac:dyDescent="0.25">
      <c r="A333" s="1" t="s">
        <v>178</v>
      </c>
      <c r="C333" s="1">
        <v>115</v>
      </c>
      <c r="D333" s="1" t="s">
        <v>70</v>
      </c>
      <c r="E333" s="1">
        <v>0.9</v>
      </c>
      <c r="F333" s="1">
        <f t="shared" ref="F333:F334" si="24">C333*E333</f>
        <v>103.5</v>
      </c>
      <c r="G333" s="1">
        <f t="shared" ref="G333:G334" si="25">ROUND((PI()*0.1^2)/4,4)</f>
        <v>7.9000000000000008E-3</v>
      </c>
      <c r="H333" s="1">
        <f>ROUND(G333*C333,2)</f>
        <v>0.91</v>
      </c>
      <c r="J333" s="1">
        <f t="shared" ref="J333:J334" si="26">ROUND(H333*E333,2)</f>
        <v>0.82</v>
      </c>
    </row>
    <row r="334" spans="1:11" x14ac:dyDescent="0.25">
      <c r="A334" s="1" t="s">
        <v>179</v>
      </c>
      <c r="C334" s="1">
        <v>115</v>
      </c>
      <c r="D334" s="1" t="s">
        <v>70</v>
      </c>
      <c r="E334" s="1">
        <v>0.7</v>
      </c>
      <c r="F334" s="1">
        <f t="shared" si="24"/>
        <v>80.5</v>
      </c>
      <c r="G334" s="1">
        <f t="shared" si="25"/>
        <v>7.9000000000000008E-3</v>
      </c>
      <c r="H334" s="1">
        <f>ROUND(G334*C334,2)</f>
        <v>0.91</v>
      </c>
      <c r="J334" s="1">
        <f t="shared" si="26"/>
        <v>0.64</v>
      </c>
    </row>
    <row r="335" spans="1:11" x14ac:dyDescent="0.25">
      <c r="C335" s="1">
        <f>SUM(C332:C334)</f>
        <v>346</v>
      </c>
      <c r="F335" s="1">
        <f>SUM(F332:F334)</f>
        <v>311.60000000000002</v>
      </c>
      <c r="G335" s="1" t="s">
        <v>17</v>
      </c>
      <c r="H335" s="1">
        <f>SUM(H332:H334)</f>
        <v>2.74</v>
      </c>
      <c r="I335" s="1" t="s">
        <v>48</v>
      </c>
      <c r="J335" s="1">
        <f>SUM(J332:J334)</f>
        <v>2.4700000000000002</v>
      </c>
      <c r="K335" s="1" t="s">
        <v>46</v>
      </c>
    </row>
    <row r="337" spans="1:10" x14ac:dyDescent="0.25">
      <c r="A337" s="1" t="s">
        <v>63</v>
      </c>
    </row>
    <row r="338" spans="1:10" x14ac:dyDescent="0.25">
      <c r="A338" s="1" t="s">
        <v>112</v>
      </c>
      <c r="B338" s="1" t="s">
        <v>50</v>
      </c>
      <c r="C338" s="1" t="s">
        <v>97</v>
      </c>
      <c r="D338" s="1" t="s">
        <v>117</v>
      </c>
      <c r="E338" s="1" t="s">
        <v>119</v>
      </c>
      <c r="F338" s="1" t="s">
        <v>44</v>
      </c>
    </row>
    <row r="339" spans="1:10" x14ac:dyDescent="0.25">
      <c r="A339" s="1" t="s">
        <v>114</v>
      </c>
      <c r="B339" s="1">
        <f>C324-C325</f>
        <v>46.36</v>
      </c>
      <c r="C339" s="1">
        <v>0.3</v>
      </c>
      <c r="D339" s="1">
        <v>0.6</v>
      </c>
      <c r="E339" s="1">
        <v>1</v>
      </c>
      <c r="F339" s="1">
        <f>ROUND(E339*D339*C339*B339,2)</f>
        <v>8.34</v>
      </c>
      <c r="G339" s="1" t="s">
        <v>46</v>
      </c>
    </row>
    <row r="341" spans="1:10" x14ac:dyDescent="0.25">
      <c r="A341" s="1" t="s">
        <v>180</v>
      </c>
    </row>
    <row r="342" spans="1:10" x14ac:dyDescent="0.25">
      <c r="A342" s="1" t="s">
        <v>112</v>
      </c>
      <c r="B342" s="1" t="s">
        <v>50</v>
      </c>
      <c r="C342" s="1" t="s">
        <v>97</v>
      </c>
      <c r="D342" s="1" t="s">
        <v>117</v>
      </c>
      <c r="E342" s="1" t="s">
        <v>119</v>
      </c>
      <c r="F342" s="1" t="s">
        <v>23</v>
      </c>
    </row>
    <row r="343" spans="1:10" x14ac:dyDescent="0.25">
      <c r="A343" s="1" t="s">
        <v>181</v>
      </c>
      <c r="B343" s="1">
        <f>B339</f>
        <v>46.36</v>
      </c>
      <c r="C343" s="1">
        <v>0.3</v>
      </c>
      <c r="D343" s="1">
        <v>0.05</v>
      </c>
      <c r="E343" s="1">
        <v>1</v>
      </c>
      <c r="F343" s="1">
        <f>ROUND(E343*C343*B343,2)</f>
        <v>13.91</v>
      </c>
      <c r="G343" s="1" t="s">
        <v>48</v>
      </c>
    </row>
    <row r="345" spans="1:10" x14ac:dyDescent="0.25">
      <c r="A345" s="1" t="s">
        <v>95</v>
      </c>
    </row>
    <row r="346" spans="1:10" x14ac:dyDescent="0.25">
      <c r="A346" s="1" t="s">
        <v>112</v>
      </c>
      <c r="C346" s="1" t="s">
        <v>50</v>
      </c>
      <c r="D346" s="1" t="s">
        <v>97</v>
      </c>
      <c r="E346" s="1" t="s">
        <v>117</v>
      </c>
      <c r="F346" s="1" t="s">
        <v>119</v>
      </c>
      <c r="G346" s="40" t="s">
        <v>185</v>
      </c>
      <c r="I346" s="1" t="s">
        <v>44</v>
      </c>
    </row>
    <row r="347" spans="1:10" x14ac:dyDescent="0.25">
      <c r="A347" s="1" t="s">
        <v>114</v>
      </c>
      <c r="C347" s="1">
        <f>B343</f>
        <v>46.36</v>
      </c>
      <c r="D347" s="1">
        <v>0.3</v>
      </c>
      <c r="E347" s="1">
        <v>0.25</v>
      </c>
      <c r="F347" s="1">
        <v>1</v>
      </c>
      <c r="G347" s="1">
        <f>ROUND(F347*D347*C347,2)</f>
        <v>13.91</v>
      </c>
      <c r="I347" s="1">
        <f>ROUND(F347*E347*D347*C347,2)</f>
        <v>3.48</v>
      </c>
      <c r="J347" s="1" t="s">
        <v>46</v>
      </c>
    </row>
    <row r="348" spans="1:10" x14ac:dyDescent="0.25">
      <c r="A348" s="1" t="s">
        <v>177</v>
      </c>
      <c r="E348" s="1">
        <v>0.25</v>
      </c>
      <c r="F348" s="1">
        <f>C332</f>
        <v>116</v>
      </c>
      <c r="G348" s="1">
        <v>-7.9000000000000008E-3</v>
      </c>
      <c r="I348" s="1">
        <f>ROUND(G348*F348*E348,2)</f>
        <v>-0.23</v>
      </c>
      <c r="J348" s="1" t="s">
        <v>46</v>
      </c>
    </row>
    <row r="349" spans="1:10" x14ac:dyDescent="0.25">
      <c r="A349" s="1" t="s">
        <v>178</v>
      </c>
      <c r="E349" s="1">
        <v>0.25</v>
      </c>
      <c r="F349" s="1">
        <f t="shared" ref="F349:F350" si="27">C333</f>
        <v>115</v>
      </c>
      <c r="G349" s="1">
        <v>-7.9000000000000008E-3</v>
      </c>
      <c r="I349" s="1">
        <f t="shared" ref="I349:I350" si="28">ROUND(G349*F349*E349,2)</f>
        <v>-0.23</v>
      </c>
      <c r="J349" s="1" t="s">
        <v>46</v>
      </c>
    </row>
    <row r="350" spans="1:10" x14ac:dyDescent="0.25">
      <c r="A350" s="1" t="s">
        <v>179</v>
      </c>
      <c r="E350" s="1">
        <v>0.25</v>
      </c>
      <c r="F350" s="1">
        <f t="shared" si="27"/>
        <v>115</v>
      </c>
      <c r="G350" s="1">
        <v>-7.9000000000000008E-3</v>
      </c>
      <c r="I350" s="1">
        <f t="shared" si="28"/>
        <v>-0.23</v>
      </c>
      <c r="J350" s="1" t="s">
        <v>46</v>
      </c>
    </row>
    <row r="352" spans="1:10" x14ac:dyDescent="0.25">
      <c r="A352" s="42" t="s">
        <v>187</v>
      </c>
      <c r="C352" s="42">
        <f>SUM(I347:I350)</f>
        <v>2.79</v>
      </c>
      <c r="D352" s="42" t="s">
        <v>46</v>
      </c>
    </row>
    <row r="354" spans="1:10" x14ac:dyDescent="0.25">
      <c r="A354" s="1" t="s">
        <v>186</v>
      </c>
    </row>
    <row r="355" spans="1:10" x14ac:dyDescent="0.25">
      <c r="A355" s="1" t="s">
        <v>112</v>
      </c>
      <c r="C355" s="1" t="s">
        <v>50</v>
      </c>
      <c r="D355" s="1" t="s">
        <v>97</v>
      </c>
      <c r="E355" s="1" t="s">
        <v>117</v>
      </c>
      <c r="F355" s="1" t="s">
        <v>119</v>
      </c>
      <c r="G355" s="40" t="s">
        <v>185</v>
      </c>
      <c r="I355" s="1" t="s">
        <v>44</v>
      </c>
    </row>
    <row r="356" spans="1:10" x14ac:dyDescent="0.25">
      <c r="A356" s="1" t="s">
        <v>114</v>
      </c>
      <c r="C356" s="1">
        <f>B339</f>
        <v>46.36</v>
      </c>
      <c r="D356" s="1">
        <v>0.3</v>
      </c>
      <c r="E356" s="1">
        <v>0.3</v>
      </c>
      <c r="F356" s="1">
        <v>1</v>
      </c>
      <c r="G356" s="1">
        <f>ROUND(F356*D356*C356,2)</f>
        <v>13.91</v>
      </c>
      <c r="I356" s="1">
        <f>ROUND(F356*E356*D356*C356,2)</f>
        <v>4.17</v>
      </c>
      <c r="J356" s="1" t="s">
        <v>46</v>
      </c>
    </row>
    <row r="357" spans="1:10" x14ac:dyDescent="0.25">
      <c r="A357" s="1" t="s">
        <v>177</v>
      </c>
      <c r="E357" s="1">
        <v>0.3</v>
      </c>
      <c r="F357" s="1">
        <f>C332</f>
        <v>116</v>
      </c>
      <c r="G357" s="1">
        <v>-7.9000000000000008E-3</v>
      </c>
      <c r="I357" s="1">
        <f>ROUND(G357*F357*E357,2)</f>
        <v>-0.27</v>
      </c>
      <c r="J357" s="1" t="s">
        <v>46</v>
      </c>
    </row>
    <row r="358" spans="1:10" x14ac:dyDescent="0.25">
      <c r="A358" s="1" t="s">
        <v>178</v>
      </c>
      <c r="E358" s="1">
        <v>0.3</v>
      </c>
      <c r="F358" s="1">
        <f t="shared" ref="F358:F359" si="29">C333</f>
        <v>115</v>
      </c>
      <c r="G358" s="1">
        <v>-7.9000000000000008E-3</v>
      </c>
      <c r="I358" s="1">
        <f t="shared" ref="I358:I359" si="30">ROUND(G358*F358*E358,2)</f>
        <v>-0.27</v>
      </c>
      <c r="J358" s="1" t="s">
        <v>46</v>
      </c>
    </row>
    <row r="359" spans="1:10" ht="13.9" customHeight="1" x14ac:dyDescent="0.25">
      <c r="A359" s="1" t="s">
        <v>179</v>
      </c>
      <c r="E359" s="1">
        <v>0.3</v>
      </c>
      <c r="F359" s="1">
        <f t="shared" si="29"/>
        <v>115</v>
      </c>
      <c r="G359" s="1">
        <v>-7.9000000000000008E-3</v>
      </c>
      <c r="I359" s="1">
        <f t="shared" si="30"/>
        <v>-0.27</v>
      </c>
      <c r="J359" s="1" t="s">
        <v>46</v>
      </c>
    </row>
    <row r="361" spans="1:10" x14ac:dyDescent="0.25">
      <c r="A361" s="42" t="s">
        <v>188</v>
      </c>
      <c r="C361" s="42">
        <f>SUM(I356:I359)</f>
        <v>3.36</v>
      </c>
      <c r="D361" s="42" t="s">
        <v>46</v>
      </c>
    </row>
    <row r="362" spans="1:10" s="7" customFormat="1" x14ac:dyDescent="0.25">
      <c r="A362" s="1"/>
      <c r="B362" s="1"/>
      <c r="C362" s="1"/>
      <c r="D362" s="1"/>
      <c r="E362" s="1"/>
      <c r="F362" s="1"/>
      <c r="G362" s="28"/>
    </row>
    <row r="363" spans="1:10" s="7" customFormat="1" x14ac:dyDescent="0.25">
      <c r="A363" s="28" t="s">
        <v>30</v>
      </c>
      <c r="B363" s="29"/>
      <c r="C363" s="29"/>
      <c r="D363" s="28"/>
      <c r="E363" s="28"/>
      <c r="F363" s="28"/>
      <c r="G363" s="28"/>
    </row>
    <row r="364" spans="1:10" s="7" customFormat="1" x14ac:dyDescent="0.25">
      <c r="A364" s="30"/>
      <c r="B364" s="28" t="s">
        <v>31</v>
      </c>
      <c r="C364" s="28" t="s">
        <v>151</v>
      </c>
      <c r="D364" s="28"/>
      <c r="E364" s="28"/>
      <c r="F364" s="28"/>
      <c r="G364" s="28"/>
    </row>
    <row r="365" spans="1:10" s="7" customFormat="1" x14ac:dyDescent="0.25">
      <c r="A365" s="28"/>
      <c r="B365" s="28" t="s">
        <v>32</v>
      </c>
      <c r="C365" s="28" t="s">
        <v>33</v>
      </c>
      <c r="D365" s="28" t="s">
        <v>34</v>
      </c>
      <c r="E365" s="28" t="s">
        <v>35</v>
      </c>
      <c r="F365" s="28"/>
      <c r="G365" s="28"/>
    </row>
    <row r="366" spans="1:10" s="7" customFormat="1" x14ac:dyDescent="0.25">
      <c r="A366" s="28"/>
      <c r="B366" s="28">
        <v>209.66</v>
      </c>
      <c r="C366" s="31">
        <f>K396</f>
        <v>61.1</v>
      </c>
      <c r="D366" s="28">
        <v>1.5</v>
      </c>
      <c r="E366" s="32">
        <f>D366*C366*B366</f>
        <v>19215.339</v>
      </c>
      <c r="F366" s="28" t="s">
        <v>36</v>
      </c>
      <c r="G366" s="28"/>
    </row>
    <row r="367" spans="1:10" s="7" customFormat="1" x14ac:dyDescent="0.25">
      <c r="A367" s="28"/>
      <c r="B367" s="28"/>
      <c r="C367" s="28"/>
      <c r="D367" s="28"/>
      <c r="E367" s="28"/>
      <c r="F367" s="28"/>
      <c r="G367" s="28"/>
    </row>
    <row r="368" spans="1:10" s="7" customFormat="1" x14ac:dyDescent="0.25">
      <c r="A368" s="28"/>
      <c r="B368" s="28" t="s">
        <v>37</v>
      </c>
      <c r="C368" s="28" t="s">
        <v>151</v>
      </c>
      <c r="D368" s="28"/>
      <c r="E368" s="28"/>
      <c r="F368" s="28"/>
      <c r="G368" s="28"/>
    </row>
    <row r="369" spans="1:20" s="7" customFormat="1" x14ac:dyDescent="0.25">
      <c r="A369" s="28"/>
      <c r="B369" s="28" t="s">
        <v>32</v>
      </c>
      <c r="C369" s="28" t="s">
        <v>33</v>
      </c>
      <c r="D369" s="28" t="s">
        <v>34</v>
      </c>
      <c r="E369" s="28" t="s">
        <v>35</v>
      </c>
      <c r="F369" s="28"/>
      <c r="G369" s="28"/>
      <c r="R369" s="8"/>
      <c r="T369" s="8"/>
    </row>
    <row r="370" spans="1:20" s="7" customFormat="1" x14ac:dyDescent="0.25">
      <c r="A370" s="28"/>
      <c r="B370" s="28">
        <v>119.05</v>
      </c>
      <c r="C370" s="31">
        <f>K396</f>
        <v>61.1</v>
      </c>
      <c r="D370" s="28">
        <v>1.5</v>
      </c>
      <c r="E370" s="32">
        <f>D370*C370*B370</f>
        <v>10910.932500000001</v>
      </c>
      <c r="F370" s="28" t="s">
        <v>36</v>
      </c>
      <c r="G370" s="28"/>
      <c r="R370" s="8"/>
    </row>
    <row r="371" spans="1:20" s="7" customFormat="1" x14ac:dyDescent="0.25">
      <c r="A371" s="28"/>
      <c r="B371" s="28"/>
      <c r="C371" s="28"/>
      <c r="D371" s="28"/>
      <c r="E371" s="32"/>
      <c r="F371" s="28"/>
      <c r="G371" s="28"/>
      <c r="T371" s="9"/>
    </row>
    <row r="372" spans="1:20" s="7" customFormat="1" x14ac:dyDescent="0.25">
      <c r="A372" s="30"/>
      <c r="B372" s="28" t="s">
        <v>38</v>
      </c>
      <c r="C372" s="28" t="s">
        <v>151</v>
      </c>
      <c r="D372" s="28"/>
      <c r="E372" s="28"/>
      <c r="F372" s="28"/>
      <c r="G372" s="28"/>
      <c r="R372" s="10"/>
    </row>
    <row r="373" spans="1:20" s="7" customFormat="1" x14ac:dyDescent="0.25">
      <c r="A373" s="28"/>
      <c r="B373" s="28" t="s">
        <v>32</v>
      </c>
      <c r="C373" s="28" t="s">
        <v>33</v>
      </c>
      <c r="D373" s="28" t="s">
        <v>34</v>
      </c>
      <c r="E373" s="28" t="s">
        <v>35</v>
      </c>
      <c r="F373" s="28"/>
      <c r="G373" s="28"/>
    </row>
    <row r="374" spans="1:20" s="7" customFormat="1" x14ac:dyDescent="0.25">
      <c r="A374" s="28"/>
      <c r="B374" s="28">
        <v>30.13</v>
      </c>
      <c r="C374" s="31">
        <f>K396</f>
        <v>61.1</v>
      </c>
      <c r="D374" s="28">
        <v>1.5</v>
      </c>
      <c r="E374" s="32">
        <f>D374*C374*B374</f>
        <v>2761.4144999999999</v>
      </c>
      <c r="F374" s="28" t="s">
        <v>36</v>
      </c>
      <c r="G374" s="28"/>
    </row>
    <row r="375" spans="1:20" s="7" customFormat="1" x14ac:dyDescent="0.25">
      <c r="A375" s="28"/>
      <c r="B375" s="28"/>
      <c r="C375" s="28"/>
      <c r="D375" s="28"/>
      <c r="E375" s="28"/>
      <c r="F375" s="28"/>
      <c r="G375" s="28"/>
    </row>
    <row r="376" spans="1:20" s="7" customFormat="1" x14ac:dyDescent="0.25">
      <c r="A376" s="30"/>
      <c r="B376" s="28" t="s">
        <v>39</v>
      </c>
      <c r="C376" s="28" t="s">
        <v>91</v>
      </c>
      <c r="D376" s="28"/>
      <c r="E376" s="28"/>
      <c r="F376" s="28"/>
      <c r="G376" s="28"/>
    </row>
    <row r="377" spans="1:20" s="7" customFormat="1" x14ac:dyDescent="0.25">
      <c r="A377" s="28"/>
      <c r="B377" s="28" t="s">
        <v>32</v>
      </c>
      <c r="C377" s="28" t="s">
        <v>33</v>
      </c>
      <c r="D377" s="28" t="s">
        <v>34</v>
      </c>
      <c r="E377" s="28" t="s">
        <v>35</v>
      </c>
      <c r="F377" s="28"/>
      <c r="G377" s="28"/>
    </row>
    <row r="378" spans="1:20" s="7" customFormat="1" x14ac:dyDescent="0.25">
      <c r="A378" s="28"/>
      <c r="B378" s="28">
        <v>10.45</v>
      </c>
      <c r="C378" s="31">
        <f>K401</f>
        <v>19.2</v>
      </c>
      <c r="D378" s="28">
        <v>1.5</v>
      </c>
      <c r="E378" s="32">
        <f>D378*C378*B378</f>
        <v>300.95999999999992</v>
      </c>
      <c r="F378" s="28" t="s">
        <v>36</v>
      </c>
      <c r="G378" s="28"/>
    </row>
    <row r="379" spans="1:20" s="7" customFormat="1" x14ac:dyDescent="0.25">
      <c r="A379" s="28"/>
      <c r="B379" s="28"/>
      <c r="C379" s="28"/>
      <c r="D379" s="28"/>
      <c r="E379" s="28"/>
      <c r="F379" s="28"/>
      <c r="G379" s="28"/>
    </row>
    <row r="380" spans="1:20" s="7" customFormat="1" x14ac:dyDescent="0.25">
      <c r="A380" s="28"/>
      <c r="B380" s="28" t="s">
        <v>40</v>
      </c>
      <c r="C380" s="28" t="s">
        <v>91</v>
      </c>
      <c r="D380" s="28"/>
      <c r="E380" s="28"/>
      <c r="F380" s="28"/>
      <c r="G380" s="28"/>
    </row>
    <row r="381" spans="1:20" s="7" customFormat="1" x14ac:dyDescent="0.25">
      <c r="A381" s="28"/>
      <c r="B381" s="28" t="s">
        <v>32</v>
      </c>
      <c r="C381" s="28" t="s">
        <v>33</v>
      </c>
      <c r="D381" s="28" t="s">
        <v>34</v>
      </c>
      <c r="E381" s="28" t="s">
        <v>35</v>
      </c>
      <c r="F381" s="28"/>
      <c r="G381" s="28"/>
    </row>
    <row r="382" spans="1:20" s="7" customFormat="1" x14ac:dyDescent="0.25">
      <c r="A382" s="28"/>
      <c r="B382" s="28">
        <v>5.45</v>
      </c>
      <c r="C382" s="31">
        <f>K401</f>
        <v>19.2</v>
      </c>
      <c r="D382" s="28">
        <v>1.5</v>
      </c>
      <c r="E382" s="32">
        <f>D382*C382*B382</f>
        <v>156.95999999999998</v>
      </c>
      <c r="F382" s="28" t="s">
        <v>36</v>
      </c>
      <c r="G382" s="28"/>
    </row>
    <row r="383" spans="1:20" s="7" customFormat="1" x14ac:dyDescent="0.25">
      <c r="A383" s="28"/>
      <c r="B383" s="28"/>
      <c r="C383" s="28"/>
      <c r="D383" s="28"/>
      <c r="E383" s="28"/>
      <c r="F383" s="28"/>
      <c r="G383" s="28"/>
    </row>
    <row r="384" spans="1:20" s="7" customFormat="1" x14ac:dyDescent="0.25">
      <c r="A384" s="28"/>
      <c r="B384" s="28" t="s">
        <v>72</v>
      </c>
      <c r="C384" s="28" t="s">
        <v>91</v>
      </c>
      <c r="D384" s="28"/>
      <c r="E384" s="28"/>
      <c r="F384" s="28"/>
      <c r="G384" s="28"/>
    </row>
    <row r="385" spans="1:12" s="7" customFormat="1" x14ac:dyDescent="0.25">
      <c r="A385" s="28"/>
      <c r="B385" s="28" t="s">
        <v>32</v>
      </c>
      <c r="C385" s="28" t="s">
        <v>33</v>
      </c>
      <c r="D385" s="28" t="s">
        <v>34</v>
      </c>
      <c r="E385" s="28" t="s">
        <v>35</v>
      </c>
      <c r="F385" s="28"/>
      <c r="G385" s="28"/>
    </row>
    <row r="386" spans="1:12" s="7" customFormat="1" x14ac:dyDescent="0.25">
      <c r="A386" s="28"/>
      <c r="B386" s="28">
        <f>17.37+43.58</f>
        <v>60.95</v>
      </c>
      <c r="C386" s="31">
        <f>K401</f>
        <v>19.2</v>
      </c>
      <c r="D386" s="28">
        <v>1.5</v>
      </c>
      <c r="E386" s="32">
        <f>D386*C386*B386</f>
        <v>1755.36</v>
      </c>
      <c r="F386" s="28" t="s">
        <v>36</v>
      </c>
    </row>
    <row r="387" spans="1:12" x14ac:dyDescent="0.25">
      <c r="A387" s="7"/>
      <c r="B387" s="7"/>
      <c r="C387" s="7"/>
      <c r="D387" s="7"/>
      <c r="E387" s="7"/>
      <c r="F387" s="7"/>
    </row>
    <row r="388" spans="1:12" x14ac:dyDescent="0.25">
      <c r="A388" s="7"/>
      <c r="B388" s="7"/>
      <c r="C388" s="7"/>
      <c r="D388" s="7"/>
      <c r="E388" s="7"/>
      <c r="F388" s="7"/>
    </row>
    <row r="389" spans="1:12" x14ac:dyDescent="0.25">
      <c r="A389" s="47" t="s">
        <v>53</v>
      </c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</row>
    <row r="390" spans="1:12" x14ac:dyDescent="0.25">
      <c r="A390" s="46" t="s">
        <v>59</v>
      </c>
      <c r="B390" s="46"/>
      <c r="C390" s="46"/>
      <c r="D390" s="46"/>
      <c r="E390" s="6" t="s">
        <v>54</v>
      </c>
      <c r="F390" s="48" t="s">
        <v>131</v>
      </c>
      <c r="G390" s="48"/>
      <c r="H390" s="48" t="s">
        <v>55</v>
      </c>
      <c r="I390" s="48"/>
      <c r="J390" s="48"/>
      <c r="K390" s="6">
        <v>127</v>
      </c>
      <c r="L390" s="6" t="s">
        <v>56</v>
      </c>
    </row>
    <row r="391" spans="1:12" x14ac:dyDescent="0.25">
      <c r="A391" s="46"/>
      <c r="B391" s="46"/>
      <c r="C391" s="46"/>
      <c r="D391" s="46"/>
      <c r="E391" s="6" t="s">
        <v>57</v>
      </c>
      <c r="F391" s="48" t="s">
        <v>60</v>
      </c>
      <c r="G391" s="48"/>
      <c r="H391" s="48" t="s">
        <v>58</v>
      </c>
      <c r="I391" s="48"/>
      <c r="J391" s="48"/>
      <c r="K391" s="6">
        <v>0</v>
      </c>
      <c r="L391" s="6" t="s">
        <v>56</v>
      </c>
    </row>
    <row r="392" spans="1:12" ht="400.15" customHeight="1" x14ac:dyDescent="0.25">
      <c r="A392" s="46" t="e" vm="1">
        <v>#VALUE!</v>
      </c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</row>
    <row r="393" spans="1:12" x14ac:dyDescent="0.25">
      <c r="A393" s="37"/>
      <c r="B393" s="37"/>
      <c r="C393" s="37"/>
      <c r="D393" s="37"/>
      <c r="E393" s="37"/>
      <c r="F393" s="37"/>
    </row>
    <row r="395" spans="1:12" x14ac:dyDescent="0.25">
      <c r="A395" s="47" t="s">
        <v>53</v>
      </c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</row>
    <row r="396" spans="1:12" x14ac:dyDescent="0.25">
      <c r="A396" s="46" t="s">
        <v>73</v>
      </c>
      <c r="B396" s="46"/>
      <c r="C396" s="46"/>
      <c r="D396" s="46"/>
      <c r="E396" s="6" t="s">
        <v>54</v>
      </c>
      <c r="F396" s="48" t="s">
        <v>90</v>
      </c>
      <c r="G396" s="48"/>
      <c r="H396" s="48" t="s">
        <v>55</v>
      </c>
      <c r="I396" s="48"/>
      <c r="J396" s="48"/>
      <c r="K396" s="6">
        <v>61.1</v>
      </c>
      <c r="L396" s="6" t="s">
        <v>56</v>
      </c>
    </row>
    <row r="397" spans="1:12" x14ac:dyDescent="0.25">
      <c r="A397" s="46"/>
      <c r="B397" s="46"/>
      <c r="C397" s="46"/>
      <c r="D397" s="46"/>
      <c r="E397" s="6" t="s">
        <v>57</v>
      </c>
      <c r="F397" s="48" t="s">
        <v>86</v>
      </c>
      <c r="G397" s="48"/>
      <c r="H397" s="48" t="s">
        <v>58</v>
      </c>
      <c r="I397" s="48"/>
      <c r="J397" s="48"/>
      <c r="K397" s="6"/>
      <c r="L397" s="6" t="s">
        <v>56</v>
      </c>
    </row>
    <row r="398" spans="1:12" ht="400.15" customHeight="1" x14ac:dyDescent="0.25">
      <c r="A398" s="46" t="e" vm="2">
        <v>#VALUE!</v>
      </c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</row>
    <row r="399" spans="1:12" x14ac:dyDescent="0.25">
      <c r="A399" s="37"/>
      <c r="B399" s="37"/>
      <c r="C399" s="37"/>
      <c r="D399" s="37"/>
      <c r="E399" s="37"/>
      <c r="F399" s="37"/>
    </row>
    <row r="400" spans="1:12" x14ac:dyDescent="0.25">
      <c r="A400" s="47" t="s">
        <v>53</v>
      </c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</row>
    <row r="401" spans="1:12" x14ac:dyDescent="0.25">
      <c r="A401" s="46" t="s">
        <v>74</v>
      </c>
      <c r="B401" s="46"/>
      <c r="C401" s="46"/>
      <c r="D401" s="46"/>
      <c r="E401" s="6" t="s">
        <v>54</v>
      </c>
      <c r="F401" s="48" t="s">
        <v>91</v>
      </c>
      <c r="G401" s="48"/>
      <c r="H401" s="48" t="s">
        <v>55</v>
      </c>
      <c r="I401" s="48"/>
      <c r="J401" s="48"/>
      <c r="K401" s="6">
        <v>19.2</v>
      </c>
      <c r="L401" s="6" t="s">
        <v>56</v>
      </c>
    </row>
    <row r="402" spans="1:12" x14ac:dyDescent="0.25">
      <c r="A402" s="46"/>
      <c r="B402" s="46"/>
      <c r="C402" s="46"/>
      <c r="D402" s="46"/>
      <c r="E402" s="6" t="s">
        <v>57</v>
      </c>
      <c r="F402" s="48" t="s">
        <v>86</v>
      </c>
      <c r="G402" s="48"/>
      <c r="H402" s="48" t="s">
        <v>58</v>
      </c>
      <c r="I402" s="48"/>
      <c r="J402" s="48"/>
      <c r="K402" s="6">
        <v>0</v>
      </c>
      <c r="L402" s="6" t="s">
        <v>56</v>
      </c>
    </row>
    <row r="403" spans="1:12" ht="400.15" customHeight="1" x14ac:dyDescent="0.25">
      <c r="A403" s="46" t="e" vm="3">
        <v>#VALUE!</v>
      </c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</row>
    <row r="404" spans="1:12" x14ac:dyDescent="0.25">
      <c r="B404" s="37"/>
      <c r="C404" s="37"/>
      <c r="D404" s="37"/>
      <c r="E404" s="37"/>
      <c r="F404" s="37"/>
    </row>
    <row r="405" spans="1:12" x14ac:dyDescent="0.25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x14ac:dyDescent="0.25">
      <c r="A406" s="37"/>
    </row>
  </sheetData>
  <mergeCells count="30">
    <mergeCell ref="A398:L398"/>
    <mergeCell ref="F397:G397"/>
    <mergeCell ref="A6:L8"/>
    <mergeCell ref="A9:I9"/>
    <mergeCell ref="J9:L9"/>
    <mergeCell ref="A395:L395"/>
    <mergeCell ref="A396:D397"/>
    <mergeCell ref="F396:G396"/>
    <mergeCell ref="H396:J396"/>
    <mergeCell ref="H397:J397"/>
    <mergeCell ref="H390:J390"/>
    <mergeCell ref="H391:J391"/>
    <mergeCell ref="A87:A88"/>
    <mergeCell ref="A392:L392"/>
    <mergeCell ref="A389:L389"/>
    <mergeCell ref="A390:D391"/>
    <mergeCell ref="F390:G390"/>
    <mergeCell ref="F391:G391"/>
    <mergeCell ref="A1:L1"/>
    <mergeCell ref="A2:L2"/>
    <mergeCell ref="A3:L3"/>
    <mergeCell ref="A4:L4"/>
    <mergeCell ref="A5:L5"/>
    <mergeCell ref="A403:L403"/>
    <mergeCell ref="A400:L400"/>
    <mergeCell ref="A401:D402"/>
    <mergeCell ref="F401:G401"/>
    <mergeCell ref="F402:G402"/>
    <mergeCell ref="H401:J401"/>
    <mergeCell ref="H402:J402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  <drawing r:id="rId2"/>
  <extLst>
    <ext uri="smNativeData">
      <pm:sheetPrefs xmlns:pm="smNativeData" day="170049453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E27D9-3592-4D5B-8815-69BA022744F4}">
  <dimension ref="A1:G51"/>
  <sheetViews>
    <sheetView view="pageBreakPreview" zoomScale="60" zoomScaleNormal="100" workbookViewId="0">
      <selection activeCell="I23" sqref="I23"/>
    </sheetView>
  </sheetViews>
  <sheetFormatPr defaultRowHeight="15" x14ac:dyDescent="0.25"/>
  <sheetData>
    <row r="1" spans="1:7" x14ac:dyDescent="0.25">
      <c r="A1" s="14" t="s">
        <v>99</v>
      </c>
      <c r="B1" s="15"/>
      <c r="C1" s="15"/>
      <c r="D1" s="16"/>
      <c r="E1" s="15"/>
      <c r="F1" s="15"/>
      <c r="G1" s="17"/>
    </row>
    <row r="2" spans="1:7" x14ac:dyDescent="0.25">
      <c r="A2" s="11" t="s">
        <v>63</v>
      </c>
      <c r="B2" s="1"/>
      <c r="C2" s="1"/>
      <c r="D2" s="1"/>
      <c r="E2" s="1"/>
      <c r="F2" s="1"/>
      <c r="G2" s="12"/>
    </row>
    <row r="3" spans="1:7" x14ac:dyDescent="0.25">
      <c r="A3" s="11" t="s">
        <v>10</v>
      </c>
      <c r="B3" s="1" t="s">
        <v>65</v>
      </c>
      <c r="C3" s="1" t="s">
        <v>92</v>
      </c>
      <c r="D3" s="1" t="s">
        <v>93</v>
      </c>
      <c r="E3" s="1" t="s">
        <v>0</v>
      </c>
      <c r="F3" s="1"/>
      <c r="G3" s="12"/>
    </row>
    <row r="4" spans="1:7" x14ac:dyDescent="0.25">
      <c r="A4" s="11">
        <v>0.4</v>
      </c>
      <c r="B4" s="1">
        <v>0.4</v>
      </c>
      <c r="C4" s="1">
        <v>0.7</v>
      </c>
      <c r="D4" s="1">
        <v>4</v>
      </c>
      <c r="E4" s="2">
        <f>ROUND(A4*B4*C4*D4,2)</f>
        <v>0.45</v>
      </c>
      <c r="F4" s="1" t="s">
        <v>94</v>
      </c>
      <c r="G4" s="12"/>
    </row>
    <row r="5" spans="1:7" x14ac:dyDescent="0.25">
      <c r="A5" s="11"/>
      <c r="B5" s="1"/>
      <c r="C5" s="1"/>
      <c r="D5" s="1"/>
      <c r="E5" s="1">
        <f>SUM(E4:E4)</f>
        <v>0.45</v>
      </c>
      <c r="F5" s="1" t="s">
        <v>94</v>
      </c>
      <c r="G5" s="12"/>
    </row>
    <row r="6" spans="1:7" x14ac:dyDescent="0.25">
      <c r="A6" s="11"/>
      <c r="B6" s="1"/>
      <c r="C6" s="1"/>
      <c r="D6" s="1"/>
      <c r="E6" s="1"/>
      <c r="F6" s="1"/>
      <c r="G6" s="12"/>
    </row>
    <row r="7" spans="1:7" x14ac:dyDescent="0.25">
      <c r="A7" s="11" t="s">
        <v>95</v>
      </c>
      <c r="B7" s="1"/>
      <c r="C7" s="1"/>
      <c r="D7" s="1"/>
      <c r="E7" s="1"/>
      <c r="F7" s="1"/>
      <c r="G7" s="12"/>
    </row>
    <row r="8" spans="1:7" x14ac:dyDescent="0.25">
      <c r="A8" s="11" t="s">
        <v>10</v>
      </c>
      <c r="B8" s="1" t="s">
        <v>65</v>
      </c>
      <c r="C8" s="1" t="s">
        <v>92</v>
      </c>
      <c r="D8" s="1" t="s">
        <v>93</v>
      </c>
      <c r="E8" s="1" t="s">
        <v>0</v>
      </c>
      <c r="F8" s="1"/>
      <c r="G8" s="12"/>
    </row>
    <row r="9" spans="1:7" x14ac:dyDescent="0.25">
      <c r="A9" s="11">
        <v>0.4</v>
      </c>
      <c r="B9" s="1">
        <v>0.4</v>
      </c>
      <c r="C9" s="1">
        <v>0.4</v>
      </c>
      <c r="D9" s="1">
        <v>4</v>
      </c>
      <c r="E9" s="2">
        <f>ROUND(A9*B9*C9*D9,2)</f>
        <v>0.26</v>
      </c>
      <c r="F9" s="1" t="s">
        <v>94</v>
      </c>
      <c r="G9" s="12"/>
    </row>
    <row r="10" spans="1:7" x14ac:dyDescent="0.25">
      <c r="A10" s="11"/>
      <c r="B10" s="1"/>
      <c r="C10" s="1"/>
      <c r="D10" s="1"/>
      <c r="E10" s="1">
        <f>SUM(E9:E9)</f>
        <v>0.26</v>
      </c>
      <c r="F10" s="1" t="s">
        <v>94</v>
      </c>
      <c r="G10" s="12"/>
    </row>
    <row r="11" spans="1:7" x14ac:dyDescent="0.25">
      <c r="A11" s="11"/>
      <c r="B11" s="1"/>
      <c r="C11" s="1"/>
      <c r="D11" s="1"/>
      <c r="E11" s="1"/>
      <c r="F11" s="1"/>
      <c r="G11" s="12"/>
    </row>
    <row r="12" spans="1:7" x14ac:dyDescent="0.25">
      <c r="A12" s="11" t="s">
        <v>100</v>
      </c>
      <c r="B12" s="1"/>
      <c r="C12" s="1"/>
      <c r="D12" s="1"/>
      <c r="E12" s="1"/>
      <c r="F12" s="1"/>
      <c r="G12" s="12"/>
    </row>
    <row r="13" spans="1:7" x14ac:dyDescent="0.25">
      <c r="A13" s="11" t="s">
        <v>96</v>
      </c>
      <c r="B13" s="1" t="s">
        <v>104</v>
      </c>
      <c r="C13" s="1" t="s">
        <v>98</v>
      </c>
      <c r="D13" s="1" t="s">
        <v>0</v>
      </c>
      <c r="E13" s="1"/>
      <c r="F13" s="1"/>
      <c r="G13" s="12"/>
    </row>
    <row r="14" spans="1:7" x14ac:dyDescent="0.25">
      <c r="A14" s="11">
        <v>3</v>
      </c>
      <c r="B14" s="1" t="s">
        <v>101</v>
      </c>
      <c r="C14" s="1">
        <v>4</v>
      </c>
      <c r="D14" s="1">
        <f>A14*C14</f>
        <v>12</v>
      </c>
      <c r="E14" s="18" t="s">
        <v>17</v>
      </c>
      <c r="F14" s="62">
        <f>SUM(D14:D15)</f>
        <v>16.399999999999999</v>
      </c>
      <c r="G14" s="63" t="s">
        <v>17</v>
      </c>
    </row>
    <row r="15" spans="1:7" x14ac:dyDescent="0.25">
      <c r="A15" s="11">
        <v>2.2000000000000002</v>
      </c>
      <c r="B15" s="1" t="s">
        <v>102</v>
      </c>
      <c r="C15" s="1">
        <v>2</v>
      </c>
      <c r="D15" s="1">
        <f>A15*C15</f>
        <v>4.4000000000000004</v>
      </c>
      <c r="E15" s="18" t="s">
        <v>17</v>
      </c>
      <c r="F15" s="62"/>
      <c r="G15" s="63"/>
    </row>
    <row r="16" spans="1:7" x14ac:dyDescent="0.25">
      <c r="A16" s="11"/>
      <c r="B16" s="1"/>
      <c r="C16" s="1"/>
      <c r="D16" s="1"/>
      <c r="E16" s="18"/>
      <c r="F16" s="13"/>
      <c r="G16" s="19"/>
    </row>
    <row r="17" spans="1:7" x14ac:dyDescent="0.25">
      <c r="A17" s="11" t="s">
        <v>103</v>
      </c>
      <c r="B17" s="1"/>
      <c r="C17" s="1"/>
      <c r="D17" s="1"/>
      <c r="E17" s="18"/>
      <c r="F17" s="13"/>
      <c r="G17" s="19"/>
    </row>
    <row r="18" spans="1:7" x14ac:dyDescent="0.25">
      <c r="A18" s="11" t="s">
        <v>96</v>
      </c>
      <c r="B18" s="1" t="s">
        <v>104</v>
      </c>
      <c r="C18" s="1" t="s">
        <v>98</v>
      </c>
      <c r="D18" s="1" t="s">
        <v>0</v>
      </c>
      <c r="E18" s="1"/>
      <c r="F18" s="1" t="s">
        <v>110</v>
      </c>
      <c r="G18" s="12" t="s">
        <v>68</v>
      </c>
    </row>
    <row r="19" spans="1:7" x14ac:dyDescent="0.25">
      <c r="A19" s="11">
        <v>1.3</v>
      </c>
      <c r="B19" s="1"/>
      <c r="C19" s="1">
        <v>2</v>
      </c>
      <c r="D19" s="1">
        <f>A19*C19</f>
        <v>2.6</v>
      </c>
      <c r="E19" s="18" t="s">
        <v>17</v>
      </c>
      <c r="F19" s="62">
        <f>SUM(D19:D21)</f>
        <v>13.399999999999999</v>
      </c>
      <c r="G19" s="63">
        <f>F19*3.98</f>
        <v>53.331999999999994</v>
      </c>
    </row>
    <row r="20" spans="1:7" x14ac:dyDescent="0.25">
      <c r="A20" s="11">
        <v>1</v>
      </c>
      <c r="B20" s="1"/>
      <c r="C20" s="1">
        <v>6</v>
      </c>
      <c r="D20" s="1">
        <f>A20*C20</f>
        <v>6</v>
      </c>
      <c r="E20" s="18" t="s">
        <v>17</v>
      </c>
      <c r="F20" s="62"/>
      <c r="G20" s="63"/>
    </row>
    <row r="21" spans="1:7" x14ac:dyDescent="0.25">
      <c r="A21" s="11">
        <v>1.2</v>
      </c>
      <c r="B21" s="1"/>
      <c r="C21" s="1">
        <v>4</v>
      </c>
      <c r="D21" s="1">
        <f>A21*C21</f>
        <v>4.8</v>
      </c>
      <c r="E21" s="18" t="s">
        <v>17</v>
      </c>
      <c r="F21" s="62"/>
      <c r="G21" s="63"/>
    </row>
    <row r="22" spans="1:7" x14ac:dyDescent="0.25">
      <c r="A22" s="11"/>
      <c r="B22" s="1"/>
      <c r="C22" s="1"/>
      <c r="D22" s="1"/>
      <c r="E22" s="18"/>
      <c r="F22" s="38"/>
      <c r="G22" s="39"/>
    </row>
    <row r="23" spans="1:7" x14ac:dyDescent="0.25">
      <c r="A23" s="11" t="s">
        <v>105</v>
      </c>
      <c r="B23" s="1"/>
      <c r="C23" s="1"/>
      <c r="D23" s="1"/>
      <c r="E23" s="18"/>
      <c r="F23" s="38"/>
      <c r="G23" s="39"/>
    </row>
    <row r="24" spans="1:7" x14ac:dyDescent="0.25">
      <c r="A24" s="11" t="s">
        <v>67</v>
      </c>
      <c r="B24" s="1">
        <f>SUM(C19:C21)*2</f>
        <v>24</v>
      </c>
      <c r="C24" s="1" t="s">
        <v>13</v>
      </c>
      <c r="D24" s="1"/>
      <c r="E24" s="18"/>
      <c r="F24" s="38"/>
      <c r="G24" s="39"/>
    </row>
    <row r="25" spans="1:7" x14ac:dyDescent="0.25">
      <c r="A25" s="11"/>
      <c r="B25" s="1"/>
      <c r="C25" s="1"/>
      <c r="D25" s="1"/>
      <c r="E25" s="18"/>
      <c r="F25" s="38"/>
      <c r="G25" s="39"/>
    </row>
    <row r="26" spans="1:7" ht="15.75" thickBot="1" x14ac:dyDescent="0.3">
      <c r="A26" s="20" t="s">
        <v>106</v>
      </c>
      <c r="B26" s="21"/>
      <c r="C26" s="21">
        <v>0.5</v>
      </c>
      <c r="D26" s="22" t="s">
        <v>48</v>
      </c>
      <c r="E26" s="21"/>
      <c r="F26" s="23"/>
      <c r="G26" s="24"/>
    </row>
    <row r="27" spans="1:7" ht="15.75" thickBot="1" x14ac:dyDescent="0.3"/>
    <row r="28" spans="1:7" x14ac:dyDescent="0.25">
      <c r="A28" s="14" t="s">
        <v>107</v>
      </c>
      <c r="B28" s="15"/>
      <c r="C28" s="15"/>
      <c r="D28" s="16"/>
      <c r="E28" s="15"/>
      <c r="F28" s="15"/>
      <c r="G28" s="17"/>
    </row>
    <row r="29" spans="1:7" x14ac:dyDescent="0.25">
      <c r="A29" s="11" t="s">
        <v>63</v>
      </c>
      <c r="B29" s="1"/>
      <c r="C29" s="1"/>
      <c r="D29" s="1"/>
      <c r="E29" s="1"/>
      <c r="F29" s="1"/>
      <c r="G29" s="12"/>
    </row>
    <row r="30" spans="1:7" x14ac:dyDescent="0.25">
      <c r="A30" s="11" t="s">
        <v>10</v>
      </c>
      <c r="B30" s="1" t="s">
        <v>65</v>
      </c>
      <c r="C30" s="1" t="s">
        <v>92</v>
      </c>
      <c r="D30" s="1" t="s">
        <v>93</v>
      </c>
      <c r="E30" s="1" t="s">
        <v>0</v>
      </c>
      <c r="F30" s="1"/>
      <c r="G30" s="12"/>
    </row>
    <row r="31" spans="1:7" x14ac:dyDescent="0.25">
      <c r="A31" s="11">
        <v>0.4</v>
      </c>
      <c r="B31" s="1">
        <v>0.4</v>
      </c>
      <c r="C31" s="1">
        <v>0.7</v>
      </c>
      <c r="D31" s="1">
        <v>4</v>
      </c>
      <c r="E31" s="2">
        <f>ROUND(A31*B31*C31*D31,2)</f>
        <v>0.45</v>
      </c>
      <c r="F31" s="1" t="s">
        <v>94</v>
      </c>
      <c r="G31" s="12"/>
    </row>
    <row r="32" spans="1:7" x14ac:dyDescent="0.25">
      <c r="A32" s="11"/>
      <c r="B32" s="1"/>
      <c r="C32" s="1"/>
      <c r="D32" s="1"/>
      <c r="E32" s="1">
        <f>SUM(E31:E31)</f>
        <v>0.45</v>
      </c>
      <c r="F32" s="1" t="s">
        <v>94</v>
      </c>
      <c r="G32" s="12"/>
    </row>
    <row r="33" spans="1:7" x14ac:dyDescent="0.25">
      <c r="A33" s="11"/>
      <c r="B33" s="1"/>
      <c r="C33" s="1"/>
      <c r="D33" s="1"/>
      <c r="E33" s="1"/>
      <c r="F33" s="1"/>
      <c r="G33" s="12"/>
    </row>
    <row r="34" spans="1:7" x14ac:dyDescent="0.25">
      <c r="A34" s="11" t="s">
        <v>95</v>
      </c>
      <c r="B34" s="1"/>
      <c r="C34" s="1"/>
      <c r="D34" s="1"/>
      <c r="E34" s="1"/>
      <c r="F34" s="1"/>
      <c r="G34" s="12"/>
    </row>
    <row r="35" spans="1:7" x14ac:dyDescent="0.25">
      <c r="A35" s="11" t="s">
        <v>10</v>
      </c>
      <c r="B35" s="1" t="s">
        <v>65</v>
      </c>
      <c r="C35" s="1" t="s">
        <v>92</v>
      </c>
      <c r="D35" s="1" t="s">
        <v>93</v>
      </c>
      <c r="E35" s="1" t="s">
        <v>0</v>
      </c>
      <c r="F35" s="1"/>
      <c r="G35" s="12"/>
    </row>
    <row r="36" spans="1:7" x14ac:dyDescent="0.25">
      <c r="A36" s="11">
        <v>0.4</v>
      </c>
      <c r="B36" s="1">
        <v>0.4</v>
      </c>
      <c r="C36" s="1">
        <v>0.4</v>
      </c>
      <c r="D36" s="1">
        <v>4</v>
      </c>
      <c r="E36" s="2">
        <f>ROUND(A36*B36*C36*D36,2)</f>
        <v>0.26</v>
      </c>
      <c r="F36" s="1" t="s">
        <v>94</v>
      </c>
      <c r="G36" s="12"/>
    </row>
    <row r="37" spans="1:7" x14ac:dyDescent="0.25">
      <c r="A37" s="11"/>
      <c r="B37" s="1"/>
      <c r="C37" s="1"/>
      <c r="D37" s="1"/>
      <c r="E37" s="1">
        <f>SUM(E36:E36)</f>
        <v>0.26</v>
      </c>
      <c r="F37" s="1" t="s">
        <v>94</v>
      </c>
      <c r="G37" s="12"/>
    </row>
    <row r="38" spans="1:7" x14ac:dyDescent="0.25">
      <c r="A38" s="11"/>
      <c r="B38" s="1"/>
      <c r="C38" s="1"/>
      <c r="D38" s="1"/>
      <c r="E38" s="1"/>
      <c r="F38" s="1"/>
      <c r="G38" s="12"/>
    </row>
    <row r="39" spans="1:7" x14ac:dyDescent="0.25">
      <c r="A39" s="11" t="s">
        <v>100</v>
      </c>
      <c r="B39" s="1"/>
      <c r="C39" s="1"/>
      <c r="D39" s="1"/>
      <c r="E39" s="1"/>
      <c r="F39" s="1"/>
      <c r="G39" s="12"/>
    </row>
    <row r="40" spans="1:7" x14ac:dyDescent="0.25">
      <c r="A40" s="11" t="s">
        <v>96</v>
      </c>
      <c r="B40" s="1" t="s">
        <v>104</v>
      </c>
      <c r="C40" s="1" t="s">
        <v>98</v>
      </c>
      <c r="D40" s="1" t="s">
        <v>0</v>
      </c>
      <c r="E40" s="1"/>
      <c r="F40" s="1"/>
      <c r="G40" s="12"/>
    </row>
    <row r="41" spans="1:7" x14ac:dyDescent="0.25">
      <c r="A41" s="11">
        <v>3.95</v>
      </c>
      <c r="B41" s="1" t="s">
        <v>101</v>
      </c>
      <c r="C41" s="1">
        <v>4</v>
      </c>
      <c r="D41" s="1">
        <f>A41*C41</f>
        <v>15.8</v>
      </c>
      <c r="E41" s="18" t="s">
        <v>17</v>
      </c>
      <c r="F41" s="62">
        <f>SUM(D41:D42)</f>
        <v>18.900000000000002</v>
      </c>
      <c r="G41" s="63" t="s">
        <v>17</v>
      </c>
    </row>
    <row r="42" spans="1:7" x14ac:dyDescent="0.25">
      <c r="A42" s="11">
        <v>3.1</v>
      </c>
      <c r="B42" s="1" t="s">
        <v>102</v>
      </c>
      <c r="C42" s="1">
        <v>1</v>
      </c>
      <c r="D42" s="1">
        <f>A42*C42</f>
        <v>3.1</v>
      </c>
      <c r="E42" s="18" t="s">
        <v>17</v>
      </c>
      <c r="F42" s="62"/>
      <c r="G42" s="63"/>
    </row>
    <row r="43" spans="1:7" x14ac:dyDescent="0.25">
      <c r="A43" s="11"/>
      <c r="B43" s="1"/>
      <c r="C43" s="1"/>
      <c r="D43" s="1"/>
      <c r="E43" s="18"/>
      <c r="F43" s="13"/>
      <c r="G43" s="19"/>
    </row>
    <row r="44" spans="1:7" x14ac:dyDescent="0.25">
      <c r="A44" s="11" t="s">
        <v>108</v>
      </c>
      <c r="B44" s="1"/>
      <c r="C44" s="1"/>
      <c r="D44" s="1"/>
      <c r="E44" s="18"/>
      <c r="F44" s="13"/>
      <c r="G44" s="19"/>
    </row>
    <row r="45" spans="1:7" x14ac:dyDescent="0.25">
      <c r="A45" s="11" t="s">
        <v>96</v>
      </c>
      <c r="B45" s="1" t="s">
        <v>104</v>
      </c>
      <c r="C45" s="1" t="s">
        <v>98</v>
      </c>
      <c r="D45" s="1" t="s">
        <v>0</v>
      </c>
      <c r="E45" s="1"/>
      <c r="F45" s="1"/>
      <c r="G45" s="12"/>
    </row>
    <row r="46" spans="1:7" x14ac:dyDescent="0.25">
      <c r="A46" s="11">
        <v>2.15</v>
      </c>
      <c r="B46" s="1"/>
      <c r="C46" s="1">
        <v>4</v>
      </c>
      <c r="D46" s="1">
        <f>A46*C46</f>
        <v>8.6</v>
      </c>
      <c r="E46" s="18" t="s">
        <v>17</v>
      </c>
      <c r="F46" s="38">
        <f>SUM(D46:D46)</f>
        <v>8.6</v>
      </c>
      <c r="G46" s="39" t="s">
        <v>17</v>
      </c>
    </row>
    <row r="47" spans="1:7" x14ac:dyDescent="0.25">
      <c r="A47" s="11"/>
      <c r="B47" s="1"/>
      <c r="C47" s="1"/>
      <c r="D47" s="1"/>
      <c r="E47" s="18"/>
      <c r="F47" s="38"/>
      <c r="G47" s="39"/>
    </row>
    <row r="48" spans="1:7" x14ac:dyDescent="0.25">
      <c r="A48" s="11" t="s">
        <v>105</v>
      </c>
      <c r="B48" s="1"/>
      <c r="C48" s="1"/>
      <c r="D48" s="1"/>
      <c r="E48" s="18"/>
      <c r="F48" s="38"/>
      <c r="G48" s="39"/>
    </row>
    <row r="49" spans="1:7" x14ac:dyDescent="0.25">
      <c r="A49" s="11" t="s">
        <v>67</v>
      </c>
      <c r="B49" s="1">
        <v>4</v>
      </c>
      <c r="C49" s="1" t="s">
        <v>13</v>
      </c>
      <c r="D49" s="1"/>
      <c r="E49" s="18"/>
      <c r="F49" s="38"/>
      <c r="G49" s="39"/>
    </row>
    <row r="50" spans="1:7" x14ac:dyDescent="0.25">
      <c r="A50" s="11"/>
      <c r="B50" s="1"/>
      <c r="C50" s="1"/>
      <c r="D50" s="1"/>
      <c r="E50" s="18"/>
      <c r="F50" s="38"/>
      <c r="G50" s="39"/>
    </row>
    <row r="51" spans="1:7" ht="15.75" thickBot="1" x14ac:dyDescent="0.3">
      <c r="A51" s="20" t="s">
        <v>109</v>
      </c>
      <c r="B51" s="21">
        <v>2</v>
      </c>
      <c r="C51" s="21" t="s">
        <v>70</v>
      </c>
      <c r="D51" s="22"/>
      <c r="E51" s="21"/>
      <c r="F51" s="23"/>
      <c r="G51" s="24"/>
    </row>
  </sheetData>
  <mergeCells count="6">
    <mergeCell ref="F14:F15"/>
    <mergeCell ref="G14:G15"/>
    <mergeCell ref="F19:F21"/>
    <mergeCell ref="G19:G21"/>
    <mergeCell ref="F41:F42"/>
    <mergeCell ref="G41:G42"/>
  </mergeCells>
  <pageMargins left="0.511811024" right="0.511811024" top="0.78740157499999996" bottom="0.78740157499999996" header="0.31496062000000002" footer="0.31496062000000002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6DC03-EC51-4AD4-BC95-6D7CE2B128B5}">
  <dimension ref="A1:L16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44.5703125" customWidth="1"/>
    <col min="2" max="2" width="17.7109375" bestFit="1" customWidth="1"/>
    <col min="3" max="3" width="17.85546875" customWidth="1"/>
    <col min="4" max="4" width="13.140625" customWidth="1"/>
    <col min="5" max="5" width="8.85546875" customWidth="1"/>
    <col min="6" max="6" width="0.140625" customWidth="1"/>
    <col min="7" max="7" width="4.7109375" customWidth="1"/>
    <col min="8" max="8" width="0.28515625" customWidth="1"/>
    <col min="9" max="9" width="0.85546875" customWidth="1"/>
    <col min="10" max="10" width="8.28515625" customWidth="1"/>
    <col min="11" max="11" width="0.28515625" customWidth="1"/>
    <col min="12" max="12" width="8.85546875" customWidth="1"/>
  </cols>
  <sheetData>
    <row r="1" spans="1:12" ht="15.75" x14ac:dyDescent="0.25">
      <c r="A1" s="49" t="s">
        <v>166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1"/>
    </row>
    <row r="2" spans="1:12" ht="15.75" x14ac:dyDescent="0.25">
      <c r="A2" s="52" t="s">
        <v>168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1:12" ht="15.75" x14ac:dyDescent="0.25">
      <c r="A3" s="52" t="s">
        <v>167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4"/>
    </row>
    <row r="4" spans="1:12" ht="15.75" x14ac:dyDescent="0.25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1:12" ht="15.75" x14ac:dyDescent="0.25">
      <c r="A5" s="52" t="s">
        <v>169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4"/>
    </row>
    <row r="6" spans="1:12" ht="14.45" customHeight="1" x14ac:dyDescent="0.25">
      <c r="A6" s="55" t="s">
        <v>41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</row>
    <row r="7" spans="1:12" ht="14.45" customHeight="1" x14ac:dyDescent="0.25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7"/>
    </row>
    <row r="8" spans="1:12" ht="14.45" customHeight="1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7"/>
    </row>
    <row r="9" spans="1:12" ht="14.45" customHeight="1" x14ac:dyDescent="0.25">
      <c r="A9" s="58" t="s">
        <v>170</v>
      </c>
      <c r="B9" s="59"/>
      <c r="C9" s="59"/>
      <c r="D9" s="59"/>
      <c r="E9" s="59"/>
      <c r="F9" s="59"/>
      <c r="G9" s="59"/>
      <c r="H9" s="59"/>
      <c r="I9" s="59"/>
      <c r="J9" s="59" t="s">
        <v>171</v>
      </c>
      <c r="K9" s="59"/>
      <c r="L9" s="60"/>
    </row>
    <row r="10" spans="1:12" ht="14.4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x14ac:dyDescent="0.25">
      <c r="A11" t="s">
        <v>153</v>
      </c>
      <c r="B11" t="s">
        <v>154</v>
      </c>
      <c r="C11" t="s">
        <v>155</v>
      </c>
      <c r="D11" t="s">
        <v>156</v>
      </c>
    </row>
    <row r="12" spans="1:12" x14ac:dyDescent="0.25">
      <c r="A12" t="s">
        <v>159</v>
      </c>
      <c r="B12" t="s">
        <v>160</v>
      </c>
      <c r="C12" s="33">
        <v>45952</v>
      </c>
      <c r="D12" s="34">
        <v>4600</v>
      </c>
      <c r="H12" s="35"/>
    </row>
    <row r="13" spans="1:12" x14ac:dyDescent="0.25">
      <c r="A13" t="s">
        <v>161</v>
      </c>
      <c r="B13" t="s">
        <v>162</v>
      </c>
      <c r="C13" s="33">
        <v>45957</v>
      </c>
      <c r="D13" s="34">
        <v>4950</v>
      </c>
    </row>
    <row r="14" spans="1:12" x14ac:dyDescent="0.25">
      <c r="A14" t="s">
        <v>163</v>
      </c>
      <c r="B14" t="s">
        <v>164</v>
      </c>
      <c r="C14" s="33">
        <v>45957</v>
      </c>
      <c r="D14" s="34">
        <v>5800</v>
      </c>
    </row>
    <row r="15" spans="1:12" x14ac:dyDescent="0.25">
      <c r="A15" s="64" t="s">
        <v>157</v>
      </c>
      <c r="B15" s="64"/>
      <c r="C15" s="64"/>
      <c r="D15" s="36">
        <f>MEDIAN(D12:D14)</f>
        <v>4950</v>
      </c>
    </row>
    <row r="16" spans="1:12" ht="14.45" customHeight="1" x14ac:dyDescent="0.25">
      <c r="A16" s="64" t="s">
        <v>158</v>
      </c>
      <c r="B16" s="64"/>
      <c r="C16" s="64"/>
      <c r="D16" s="36">
        <f>AVERAGE(D12:D14)</f>
        <v>5116.666666666667</v>
      </c>
    </row>
  </sheetData>
  <mergeCells count="10">
    <mergeCell ref="A15:C15"/>
    <mergeCell ref="A16:C16"/>
    <mergeCell ref="A3:L3"/>
    <mergeCell ref="A2:L2"/>
    <mergeCell ref="A1:L1"/>
    <mergeCell ref="J9:L9"/>
    <mergeCell ref="A9:I9"/>
    <mergeCell ref="A6:L8"/>
    <mergeCell ref="A5:L5"/>
    <mergeCell ref="A4:L4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69" fitToHeight="0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OBRA</vt:lpstr>
      <vt:lpstr>EQUIPAMENTOS CONCEITUAIS</vt:lpstr>
      <vt:lpstr>COTAÇÃO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Vieira</dc:creator>
  <cp:keywords/>
  <dc:description/>
  <cp:lastModifiedBy>Matheus Henrique Barros De Souza</cp:lastModifiedBy>
  <cp:revision>0</cp:revision>
  <cp:lastPrinted>2026-02-24T19:57:50Z</cp:lastPrinted>
  <dcterms:created xsi:type="dcterms:W3CDTF">2022-04-05T15:28:03Z</dcterms:created>
  <dcterms:modified xsi:type="dcterms:W3CDTF">2026-03-12T09:27:13Z</dcterms:modified>
</cp:coreProperties>
</file>